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166925"/>
  <mc:AlternateContent xmlns:mc="http://schemas.openxmlformats.org/markup-compatibility/2006">
    <mc:Choice Requires="x15">
      <x15ac:absPath xmlns:x15ac="http://schemas.microsoft.com/office/spreadsheetml/2010/11/ac" url="C:\Users\USER\Desktop\SIGCMA\SICGMA 2024\DOC SIGCMA SEGUIMI III TRIME 2024- NIVEL CENTRAL\PROCESOS MISIONALES\MEJORAMIENTO DE LA INFRAESTRUCTURA FISICA\"/>
    </mc:Choice>
  </mc:AlternateContent>
  <xr:revisionPtr revIDLastSave="0" documentId="13_ncr:1_{03D94991-F7CC-4FAD-B4EB-0737A95B38B5}" xr6:coauthVersionLast="47" xr6:coauthVersionMax="47" xr10:uidLastSave="{00000000-0000-0000-0000-000000000000}"/>
  <bookViews>
    <workbookView xWindow="-120" yWindow="-120" windowWidth="29040" windowHeight="15720" tabRatio="857" activeTab="5"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iticas de Administración " sheetId="5" r:id="rId9"/>
    <sheet name="9- Matriz de Calor " sheetId="21" r:id="rId10"/>
    <sheet name="Seguimiento 1 Trimestre" sheetId="18" r:id="rId11"/>
    <sheet name="Seguimiento 2 Trimestre" sheetId="34" r:id="rId12"/>
    <sheet name="Seguimiento 3 Trimestre" sheetId="35" r:id="rId13"/>
  </sheets>
  <externalReferences>
    <externalReference r:id="rId14"/>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Final'!$A$1:$N$28</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9" i="27" l="1"/>
  <c r="K59" i="27" s="1"/>
  <c r="L58" i="27"/>
  <c r="K58" i="27" s="1"/>
  <c r="L57" i="27"/>
  <c r="K57" i="27" s="1"/>
  <c r="L56" i="27"/>
  <c r="K56" i="27" s="1"/>
  <c r="L55" i="27"/>
  <c r="K55" i="27" s="1"/>
  <c r="L54" i="27"/>
  <c r="K54" i="27" s="1"/>
  <c r="L53" i="27"/>
  <c r="K53" i="27" s="1"/>
  <c r="L52" i="27"/>
  <c r="K52" i="27" s="1"/>
  <c r="L51" i="27"/>
  <c r="K51" i="27" s="1"/>
  <c r="L50" i="27"/>
  <c r="K50" i="27" s="1"/>
  <c r="H50" i="27"/>
  <c r="L49" i="27"/>
  <c r="K49" i="27" s="1"/>
  <c r="L48" i="27"/>
  <c r="K48" i="27" s="1"/>
  <c r="L47" i="27"/>
  <c r="K47" i="27" s="1"/>
  <c r="L46" i="27"/>
  <c r="K46" i="27" s="1"/>
  <c r="L45" i="27"/>
  <c r="K45" i="27" s="1"/>
  <c r="L44" i="27"/>
  <c r="K44" i="27" s="1"/>
  <c r="L43" i="27"/>
  <c r="K43" i="27" s="1"/>
  <c r="L42" i="27"/>
  <c r="K42" i="27" s="1"/>
  <c r="L41" i="27"/>
  <c r="K41" i="27" s="1"/>
  <c r="L40" i="27"/>
  <c r="K40" i="27" s="1"/>
  <c r="H40" i="27"/>
  <c r="M40" i="27" l="1"/>
  <c r="N40" i="27" s="1"/>
  <c r="M50" i="27"/>
  <c r="N50" i="27" s="1"/>
  <c r="R59" i="28"/>
  <c r="L59" i="28"/>
  <c r="R58" i="28"/>
  <c r="L58" i="28"/>
  <c r="R57" i="28"/>
  <c r="L57" i="28"/>
  <c r="R56" i="28"/>
  <c r="L56" i="28"/>
  <c r="R55" i="28"/>
  <c r="L55" i="28"/>
  <c r="R54" i="28"/>
  <c r="L54" i="28"/>
  <c r="R53" i="28"/>
  <c r="L53" i="28"/>
  <c r="R52" i="28"/>
  <c r="L52" i="28"/>
  <c r="R51" i="28"/>
  <c r="L51" i="28"/>
  <c r="R50" i="28"/>
  <c r="L50" i="28"/>
  <c r="S50" i="28" l="1"/>
  <c r="L59" i="29"/>
  <c r="L49"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M70" i="27" l="1"/>
  <c r="U50" i="28" s="1"/>
  <c r="L40" i="28"/>
  <c r="L41" i="28"/>
  <c r="L42" i="28"/>
  <c r="L43" i="28"/>
  <c r="L44" i="28"/>
  <c r="L45" i="28"/>
  <c r="L46" i="28"/>
  <c r="L47" i="28"/>
  <c r="L48" i="28"/>
  <c r="L49" i="28"/>
  <c r="C13" i="28"/>
  <c r="C14" i="28"/>
  <c r="C15" i="28"/>
  <c r="C16" i="28"/>
  <c r="C17" i="28"/>
  <c r="C18" i="28"/>
  <c r="C19" i="28"/>
  <c r="C20" i="28"/>
  <c r="C21" i="28"/>
  <c r="C22" i="28"/>
  <c r="C23" i="28"/>
  <c r="C24" i="28"/>
  <c r="C25" i="28"/>
  <c r="C26" i="28"/>
  <c r="C51" i="28"/>
  <c r="C52" i="28"/>
  <c r="C53" i="28"/>
  <c r="C54" i="28"/>
  <c r="C55" i="28"/>
  <c r="C56" i="28"/>
  <c r="C57" i="28"/>
  <c r="C58" i="28"/>
  <c r="C59" i="28"/>
  <c r="C40" i="28"/>
  <c r="C41" i="28"/>
  <c r="C42" i="28"/>
  <c r="C43" i="28"/>
  <c r="C44" i="28"/>
  <c r="C45" i="28"/>
  <c r="C46" i="28"/>
  <c r="C47" i="28"/>
  <c r="C48" i="28"/>
  <c r="C49" i="28"/>
  <c r="C59" i="29" l="1"/>
  <c r="B59" i="29"/>
  <c r="A50" i="35"/>
  <c r="B50" i="18" l="1"/>
  <c r="B50" i="35"/>
  <c r="C50" i="18"/>
  <c r="C50" i="35"/>
  <c r="A60" i="34"/>
  <c r="B60" i="34"/>
  <c r="B70" i="34"/>
  <c r="A70" i="34"/>
  <c r="A50" i="18"/>
  <c r="C60" i="34"/>
  <c r="C70" i="34"/>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A40" i="28"/>
  <c r="B40" i="28"/>
  <c r="G60" i="27" l="1"/>
  <c r="H60" i="27" s="1"/>
  <c r="G20" i="27"/>
  <c r="G30" i="27"/>
  <c r="G10" i="27"/>
  <c r="M60" i="27" l="1"/>
  <c r="O60" i="27" l="1"/>
  <c r="N60" i="27"/>
  <c r="B30" i="28" l="1"/>
  <c r="A30" i="28"/>
  <c r="A20" i="28"/>
  <c r="J20" i="28"/>
  <c r="L20" i="28"/>
  <c r="R20" i="28"/>
  <c r="J21" i="28"/>
  <c r="R21" i="28"/>
  <c r="J22" i="28"/>
  <c r="R22" i="28"/>
  <c r="J23" i="28"/>
  <c r="R23" i="28"/>
  <c r="J24" i="28"/>
  <c r="R24" i="28"/>
  <c r="J25" i="28"/>
  <c r="R25" i="28"/>
  <c r="J26" i="28"/>
  <c r="R26" i="28"/>
  <c r="C27" i="28"/>
  <c r="J27" i="28"/>
  <c r="R27" i="28"/>
  <c r="C28" i="28"/>
  <c r="J28" i="28"/>
  <c r="R28" i="28"/>
  <c r="C29" i="28"/>
  <c r="J29" i="28"/>
  <c r="R29" i="28"/>
  <c r="C30" i="28"/>
  <c r="J30" i="28"/>
  <c r="L30" i="28"/>
  <c r="R30" i="28"/>
  <c r="C31" i="28"/>
  <c r="J31" i="28"/>
  <c r="R31" i="28"/>
  <c r="C32" i="28"/>
  <c r="J32" i="28"/>
  <c r="R32" i="28"/>
  <c r="C33" i="28"/>
  <c r="J33" i="28"/>
  <c r="R33" i="28"/>
  <c r="C34" i="28"/>
  <c r="J34" i="28"/>
  <c r="R34" i="28"/>
  <c r="C35" i="28"/>
  <c r="J35" i="28"/>
  <c r="R35" i="28"/>
  <c r="C36" i="28"/>
  <c r="J36" i="28"/>
  <c r="R36" i="28"/>
  <c r="C37" i="28"/>
  <c r="J37" i="28"/>
  <c r="R37" i="28"/>
  <c r="C38" i="28"/>
  <c r="J38" i="28"/>
  <c r="R38" i="28"/>
  <c r="C39" i="28"/>
  <c r="J39" i="28"/>
  <c r="R39" i="28"/>
  <c r="A29" i="29"/>
  <c r="B29" i="29"/>
  <c r="C29" i="29"/>
  <c r="L29" i="29"/>
  <c r="A39" i="29"/>
  <c r="B39" i="29"/>
  <c r="C39" i="29"/>
  <c r="L39" i="29"/>
  <c r="A49" i="29"/>
  <c r="B49" i="29"/>
  <c r="C49" i="29"/>
  <c r="J59" i="28"/>
  <c r="J58" i="28"/>
  <c r="J57" i="28"/>
  <c r="J56" i="28"/>
  <c r="J55" i="28"/>
  <c r="J54" i="28"/>
  <c r="J53" i="28"/>
  <c r="J52" i="28"/>
  <c r="J51" i="28"/>
  <c r="J50" i="28"/>
  <c r="C50" i="28"/>
  <c r="B50" i="28"/>
  <c r="R49" i="28"/>
  <c r="J49" i="28"/>
  <c r="R48" i="28"/>
  <c r="J48" i="28"/>
  <c r="R47" i="28"/>
  <c r="J47" i="28"/>
  <c r="R46" i="28"/>
  <c r="J46" i="28"/>
  <c r="R45" i="28"/>
  <c r="J45" i="28"/>
  <c r="R44" i="28"/>
  <c r="J44" i="28"/>
  <c r="R43" i="28"/>
  <c r="J43" i="28"/>
  <c r="R42" i="28"/>
  <c r="J42" i="28"/>
  <c r="R41" i="28"/>
  <c r="J41" i="28"/>
  <c r="R40" i="28"/>
  <c r="J40" i="28"/>
  <c r="C50" i="34" l="1"/>
  <c r="C40" i="35"/>
  <c r="C40" i="18"/>
  <c r="C40" i="34"/>
  <c r="C30" i="34"/>
  <c r="C30" i="35"/>
  <c r="C30" i="18"/>
  <c r="B40" i="18"/>
  <c r="B50" i="34"/>
  <c r="B40" i="35"/>
  <c r="B40" i="34"/>
  <c r="B30" i="18"/>
  <c r="B30" i="34"/>
  <c r="B30" i="35"/>
  <c r="A40" i="35"/>
  <c r="A40" i="18"/>
  <c r="A50" i="34"/>
  <c r="A40" i="34"/>
  <c r="A30" i="35"/>
  <c r="A30" i="18"/>
  <c r="A30" i="34"/>
  <c r="S30" i="28"/>
  <c r="K30" i="28"/>
  <c r="K20" i="28"/>
  <c r="K59" i="29"/>
  <c r="S20" i="28"/>
  <c r="S40" i="28"/>
  <c r="U40" i="28" s="1"/>
  <c r="K50" i="28"/>
  <c r="K40" i="28"/>
  <c r="T40" i="28" s="1"/>
  <c r="J49" i="29" s="1"/>
  <c r="E50" i="35" l="1"/>
  <c r="E50" i="18"/>
  <c r="E70" i="34"/>
  <c r="V40" i="28"/>
  <c r="M49" i="29" s="1"/>
  <c r="K49" i="29"/>
  <c r="D40" i="35"/>
  <c r="D40" i="18"/>
  <c r="D50" i="34"/>
  <c r="F49" i="29"/>
  <c r="D60" i="34" l="1"/>
  <c r="G49" i="29"/>
  <c r="H49" i="29"/>
  <c r="E60" i="34" l="1"/>
  <c r="E50" i="34"/>
  <c r="E40" i="18"/>
  <c r="E40" i="35"/>
  <c r="G70" i="27"/>
  <c r="H70" i="27" s="1"/>
  <c r="T50" i="28" s="1"/>
  <c r="H30" i="27"/>
  <c r="J59" i="29" l="1"/>
  <c r="V50" i="28"/>
  <c r="M59" i="29" s="1"/>
  <c r="F59" i="29"/>
  <c r="N70" i="27"/>
  <c r="F60" i="34"/>
  <c r="F50" i="34"/>
  <c r="F40" i="35"/>
  <c r="F40" i="18"/>
  <c r="T30" i="28"/>
  <c r="F29" i="29"/>
  <c r="G59" i="29"/>
  <c r="M30" i="27"/>
  <c r="N30" i="27" s="1"/>
  <c r="H29" i="29" s="1"/>
  <c r="F70" i="34" l="1"/>
  <c r="F50" i="18"/>
  <c r="F50" i="35"/>
  <c r="D50" i="18"/>
  <c r="D70" i="34"/>
  <c r="D50" i="35"/>
  <c r="F39" i="29"/>
  <c r="O30" i="27"/>
  <c r="H59" i="29"/>
  <c r="G29" i="29"/>
  <c r="U30" i="28"/>
  <c r="K29" i="29" s="1"/>
  <c r="J29" i="29"/>
  <c r="O70" i="27"/>
  <c r="D30" i="34" l="1"/>
  <c r="D30" i="35"/>
  <c r="D30" i="18"/>
  <c r="E30" i="35"/>
  <c r="E30" i="34"/>
  <c r="E30" i="18"/>
  <c r="G39" i="29"/>
  <c r="K39" i="29"/>
  <c r="V30" i="28"/>
  <c r="M29" i="29" s="1"/>
  <c r="J39" i="29"/>
  <c r="H39" i="29"/>
  <c r="D40" i="34" l="1"/>
  <c r="E40" i="34"/>
  <c r="F30" i="35"/>
  <c r="F30" i="18"/>
  <c r="F30" i="34"/>
  <c r="M39" i="29"/>
  <c r="A10" i="28"/>
  <c r="B10" i="28"/>
  <c r="I33" i="5" a="1"/>
  <c r="I33" i="5" s="1"/>
  <c r="F40" i="34" l="1"/>
  <c r="C19" i="29"/>
  <c r="C10" i="29"/>
  <c r="I27" i="5" a="1"/>
  <c r="C10" i="34" l="1"/>
  <c r="C10" i="35"/>
  <c r="C20" i="34"/>
  <c r="C20" i="35"/>
  <c r="I27" i="5"/>
  <c r="L12" i="28"/>
  <c r="L10" i="28"/>
  <c r="C11" i="28"/>
  <c r="C12" i="28"/>
  <c r="C10" i="28"/>
  <c r="L10" i="27" l="1"/>
  <c r="I21" i="5"/>
  <c r="I22" i="5"/>
  <c r="M10" i="27" l="1"/>
  <c r="K10" i="27"/>
  <c r="C20" i="18"/>
  <c r="C10" i="18"/>
  <c r="M20" i="27" l="1"/>
  <c r="G19" i="29" l="1"/>
  <c r="U20" i="28"/>
  <c r="G10" i="29"/>
  <c r="L19" i="29"/>
  <c r="A19" i="29"/>
  <c r="B19" i="29"/>
  <c r="R11" i="28"/>
  <c r="R12" i="28"/>
  <c r="R13" i="28"/>
  <c r="R14" i="28"/>
  <c r="R15" i="28"/>
  <c r="R16" i="28"/>
  <c r="R17" i="28"/>
  <c r="R18" i="28"/>
  <c r="R19" i="28"/>
  <c r="R10" i="28"/>
  <c r="J11" i="28"/>
  <c r="J12" i="28"/>
  <c r="J13" i="28"/>
  <c r="J14" i="28"/>
  <c r="J15" i="28"/>
  <c r="J16" i="28"/>
  <c r="J17" i="28"/>
  <c r="J18" i="28"/>
  <c r="J19" i="28"/>
  <c r="J10" i="28"/>
  <c r="B20" i="34" l="1"/>
  <c r="B20" i="35"/>
  <c r="A20" i="35"/>
  <c r="A20" i="34"/>
  <c r="B20" i="18"/>
  <c r="A20" i="18"/>
  <c r="K10" i="28"/>
  <c r="S10" i="28"/>
  <c r="U10" i="28" s="1"/>
  <c r="H10" i="27" l="1"/>
  <c r="H20" i="27"/>
  <c r="N20" i="27" l="1"/>
  <c r="H19" i="29" s="1"/>
  <c r="T20" i="28"/>
  <c r="V20" i="28" s="1"/>
  <c r="M19" i="29" s="1"/>
  <c r="O10" i="27"/>
  <c r="N10" i="27"/>
  <c r="H10" i="29" s="1"/>
  <c r="T10" i="28"/>
  <c r="V10" i="28" s="1"/>
  <c r="M10" i="29" s="1"/>
  <c r="O20" i="27"/>
  <c r="F19" i="29"/>
  <c r="E10" i="29"/>
  <c r="B10" i="29"/>
  <c r="A10" i="29"/>
  <c r="A10" i="35" l="1"/>
  <c r="A10" i="34"/>
  <c r="B10" i="34"/>
  <c r="B10" i="35"/>
  <c r="F10" i="34"/>
  <c r="F10" i="35"/>
  <c r="F20" i="35"/>
  <c r="F20" i="34"/>
  <c r="B10" i="18"/>
  <c r="F10" i="18"/>
  <c r="A10" i="18"/>
  <c r="F20" i="18"/>
  <c r="J19" i="29"/>
  <c r="D20" i="35" l="1"/>
  <c r="D20" i="34"/>
  <c r="D20" i="18"/>
  <c r="L10" i="29"/>
  <c r="K10" i="29" l="1"/>
  <c r="E10" i="34" l="1"/>
  <c r="E10" i="35"/>
  <c r="E10" i="18"/>
  <c r="K19" i="29"/>
  <c r="E20" i="35" l="1"/>
  <c r="E20" i="34"/>
  <c r="E20" i="18"/>
  <c r="F10" i="29"/>
  <c r="J10" i="29" l="1"/>
  <c r="D10" i="34" l="1"/>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<sst xmlns="http://schemas.openxmlformats.org/spreadsheetml/2006/main" count="1253" uniqueCount="537">
  <si>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</si>
  <si>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</si>
  <si>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</si>
  <si>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</si>
  <si>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</si>
  <si>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</si>
  <si>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</si>
  <si>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</si>
  <si>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</si>
  <si>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</si>
  <si>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</si>
  <si>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</si>
  <si>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</si>
  <si>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</si>
  <si>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</si>
  <si>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</si>
  <si>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</si>
  <si>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</si>
  <si>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</si>
  <si>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</si>
  <si>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</si>
  <si>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</si>
  <si>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</si>
  <si>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</si>
  <si>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</si>
  <si>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</si>
  <si>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</si>
  <si>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</si>
  <si>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</si>
  <si>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</si>
  <si>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</si>
  <si>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</si>
  <si>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</si>
  <si>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</si>
  <si>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</si>
  <si>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</si>
  <si>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</si>
  <si>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</si>
  <si>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</si>
  <si>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</si>
  <si>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</si>
  <si>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</si>
  <si>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</si>
  <si>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</si>
  <si>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</si>
  <si>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</si>
  <si>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</si>
  <si>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</si>
  <si>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</si>
  <si>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</si>
  <si>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</si>
  <si>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</si>
  <si>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</si>
  <si>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</si>
  <si>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</si>
  <si>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</si>
  <si>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</si>
  <si>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</si>
  <si>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</si>
  <si>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</si>
  <si>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</si>
  <si>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</si>
  <si>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</si>
  <si>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</si>
  <si>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</si>
  <si>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</si>
  <si>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</si>
  <si>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</si>
  <si>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</si>
  <si>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</si>
  <si>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</si>
  <si>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</si>
  <si>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</si>
  <si>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</si>
  <si>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</si>
  <si>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</si>
  <si>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</si>
  <si>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</si>
  <si>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</si>
  <si>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</si>
  <si>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</si>
  <si>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</si>
  <si>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</si>
  <si>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</si>
  <si>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</si>
  <si>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</si>
  <si>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</si>
  <si>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</si>
  <si>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</si>
  <si>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</si>
  <si>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</si>
  <si>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</si>
  <si>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</si>
  <si>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</si>
  <si>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</si>
  <si>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</si>
  <si>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</si>
  <si>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</si>
  <si>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</si>
  <si>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</si>
  <si>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</si>
  <si>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</si>
  <si>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</si>
  <si>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</si>
  <si>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</si>
  <si>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</si>
  <si>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</si>
  <si>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</si>
  <si>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</si>
  <si>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</si>
  <si>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</si>
  <si>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</si>
  <si>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</si>
  <si>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</si>
  <si>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</si>
  <si>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 xml:space="preserve"> Registrar el objetivo del  proceso. Aplica  solo para los procesos del nivel central del CSJ.</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</si>
  <si>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</si>
  <si>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</si>
  <si>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</si>
  <si>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</si>
  <si>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</si>
  <si>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</si>
  <si>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</si>
  <si>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</si>
  <si>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</si>
  <si>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</si>
  <si>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</si>
  <si>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</si>
  <si>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</si>
  <si>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</si>
  <si>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</si>
  <si>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</si>
  <si>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</si>
  <si>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</si>
  <si>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Realización de jornadas de sensibilizaciòn para el manejo y disposición de los residuos.</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</si>
  <si>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</si>
  <si>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</si>
  <si>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</si>
  <si>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</si>
  <si>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</si>
  <si>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</si>
  <si>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</si>
  <si>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</si>
  <si>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</si>
  <si>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</si>
  <si>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</si>
  <si>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</si>
  <si>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</si>
  <si>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</si>
  <si>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</si>
  <si>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</si>
  <si>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</si>
  <si>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</si>
  <si>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</si>
  <si>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</si>
  <si>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</si>
  <si>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</si>
  <si>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</si>
  <si>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</si>
  <si>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</si>
  <si>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</si>
  <si>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</si>
  <si>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</si>
  <si>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</si>
  <si>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</si>
  <si>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</si>
  <si>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</si>
  <si>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</si>
  <si>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</si>
  <si>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</si>
  <si>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</si>
  <si>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</si>
  <si>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</si>
  <si>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</si>
  <si>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</si>
  <si>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</si>
  <si>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</si>
  <si>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</si>
  <si>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</si>
  <si>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</si>
  <si>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</si>
  <si>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</si>
  <si>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</si>
  <si>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</si>
  <si>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</si>
  <si>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</si>
  <si>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</si>
  <si>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</si>
  <si>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</si>
  <si>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</si>
  <si>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</si>
  <si>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</si>
  <si>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</si>
  <si>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</si>
  <si>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</si>
  <si>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</si>
  <si>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</si>
  <si>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</si>
  <si>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</si>
  <si>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</si>
  <si>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</si>
  <si>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</si>
  <si>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</si>
  <si>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</si>
  <si>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</si>
  <si>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</si>
  <si>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</si>
  <si>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</si>
  <si>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</si>
  <si>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</si>
  <si>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</si>
  <si>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</si>
  <si>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</si>
  <si>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</si>
  <si>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</si>
  <si>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</si>
  <si>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</si>
  <si>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</si>
  <si>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</si>
  <si>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</si>
  <si>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</si>
  <si>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</si>
  <si>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</si>
  <si>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</si>
  <si>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</si>
  <si>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</si>
  <si>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</si>
  <si>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</si>
  <si>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</si>
  <si>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</si>
  <si>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</si>
  <si>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</si>
  <si>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</si>
  <si>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</si>
  <si>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</si>
  <si>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</si>
  <si>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</si>
  <si>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</si>
  <si>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</si>
  <si>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</si>
  <si>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</si>
  <si>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</si>
  <si>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</si>
  <si>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</si>
  <si>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</si>
  <si>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</si>
  <si>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</si>
  <si>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</si>
  <si>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</si>
  <si>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Procedimiento de acciones correctivas</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</si>
  <si>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</si>
  <si>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</si>
  <si>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</si>
  <si>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</si>
  <si>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</si>
  <si>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</si>
  <si>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</si>
  <si>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</si>
  <si>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</si>
  <si>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</si>
  <si>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</si>
  <si>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</si>
  <si>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</si>
  <si>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</si>
  <si>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</si>
  <si>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</si>
  <si>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</si>
  <si>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</si>
  <si>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</si>
  <si>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</si>
  <si>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</si>
  <si>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</si>
  <si>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</si>
  <si>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</si>
  <si>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</si>
  <si>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</si>
  <si>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</si>
  <si>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</si>
  <si>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</si>
  <si>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</si>
  <si>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</si>
  <si>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</si>
  <si>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</si>
  <si>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</si>
  <si>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</si>
  <si>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</si>
  <si>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</si>
  <si>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</si>
  <si>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</si>
  <si>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</si>
  <si>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</si>
  <si>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</si>
  <si>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</si>
  <si>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</si>
  <si>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</si>
  <si>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</si>
  <si>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</si>
  <si>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</si>
  <si>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</si>
  <si>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</si>
  <si>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</si>
  <si>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</si>
  <si>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</si>
  <si>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</si>
  <si>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</si>
  <si>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 xml:space="preserve">Identificar  las causas que pueden generar el riesgo. Estas pueden estar relacionadas entre otros con factores de:  recursos financieros, talento humano, infraestructura, estilo de dirección, procedimientos, documentación, etc. </t>
  </si>
  <si>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</si>
  <si>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</si>
  <si>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</si>
  <si>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</si>
  <si>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</si>
  <si>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</si>
  <si>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</si>
  <si>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</si>
  <si>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</si>
  <si>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</si>
  <si>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</si>
  <si>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5. Carencia de liderazgo ambiental en el SGAM</t>
  </si>
  <si>
    <t>Misionales</t>
  </si>
  <si>
    <t>MEJORAMIENTO INFRAESTRUCTURA FÍSICA</t>
  </si>
  <si>
    <t>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para ofrecer unas condiciones acordes a las necesidades de la administración de justicia.</t>
  </si>
  <si>
    <r>
      <rPr>
        <b/>
        <sz val="9"/>
        <rFont val="Arial"/>
        <family val="2"/>
      </rPr>
      <t>NOTA</t>
    </r>
    <r>
      <rPr>
        <sz val="9"/>
        <rFont val="Arial"/>
        <family val="2"/>
      </rPr>
      <t>: Si desea adicionar mas riesgos, copie las filas del riesgo anterior - No modifique las formulas</t>
    </r>
  </si>
  <si>
    <t>Nivel Nacional</t>
  </si>
  <si>
    <t>1. Demora en los procesos precontractuales y contractuales de infraestructura física de alta y media alta complejidad</t>
  </si>
  <si>
    <t>1. Falta de apropiación del Plan de Gestión Ambiental que aplica para la Rama Judicial a traves de los Acuerdos</t>
  </si>
  <si>
    <t>2. Baja participación de los  servidores judiciales en las actividades de formación en el Sistema de Gestión Ambiental</t>
  </si>
  <si>
    <t>3. Uso de correos no institucionales, que no permiten la llegada de campañas ambientales enviadas por correos masivos</t>
  </si>
  <si>
    <t>4. Poco compromiso en la aplicabilidad y formación de la cultura ambiental</t>
  </si>
  <si>
    <t xml:space="preserve">incumplimiento de los matenimientos preventivos,correctivos </t>
  </si>
  <si>
    <t xml:space="preserve">Titulación de bienes inmuebles sin legalizar </t>
  </si>
  <si>
    <t>Se tienen   afectaciones ambientales que generen impactos negativos en el entorno</t>
  </si>
  <si>
    <t>No tener  definido y con documentacion el estado legal de los bienes  inmuebles de la Rama</t>
  </si>
  <si>
    <t xml:space="preserve">Daño, pérdida o uso indebido de bienes muebles o  inmuebles </t>
  </si>
  <si>
    <t xml:space="preserve">Los bienes inmuebles sean sustraidos, sufran daños superiores a los generados por su uso  , </t>
  </si>
  <si>
    <t>No ejecutar en forma oportuna y acorde con estipulaciones técnicas los mantenimientos de bienes muebles, inmuebles y equipos</t>
  </si>
  <si>
    <t xml:space="preserve">Cuando se obtiene una ventaja indebida para acordar entre  los participantes  la cobertura del  procesos de contratación  y asegurar que uno de ellos obtenga el futuro contrato, con la ventaja de tener sobrecostos, se adquieren  bienes o servicios innecesarios para no perder recursos presupuestales, se presentan sobornos es en la definición de los términos de referencia -pliegos
de condiciones casi hechos a la medida-, autorización de incrementos en el valor del contrato (hasta el 50%) sin suficiente justificación,  ofertas artificiosamente bajas en precios que permita obtener el contrato, </t>
  </si>
  <si>
    <t>1. Falta de ética de los servidores públicos (Debilidades en principios y valores)</t>
  </si>
  <si>
    <t>2. Falta de ética de terceros interesados  (Debilidades principios y valores)</t>
  </si>
  <si>
    <t>3. Debilidades en los controles de los procedimientos para la formulación del planes estratégicos.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</si>
  <si>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</si>
  <si>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</si>
  <si>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</si>
  <si>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</si>
  <si>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</si>
  <si>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</si>
  <si>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</si>
  <si>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</si>
  <si>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</si>
  <si>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</si>
  <si>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</si>
  <si>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</si>
  <si>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</si>
  <si>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Recibir dádivas o beneficios a nombre propio o de terceros para  aceptar o  no reportar  servicios que no cumplen con las condiciones contractuales o no gestionar la legalización de  los inmuebles.</t>
  </si>
  <si>
    <t xml:space="preserve">PARA LOS RIESGOS DE CORRUPCIÓN POR POLÍTICA EL IMPACTO SIEMPRE SERÁ MAYOR O CATASTRÓFICO Y SU REDACCIÓN  DEBE CONSERVAR EL MODELO PROPUESTO </t>
  </si>
  <si>
    <t>Con la pasada pandemia se han fomentado nuevas estrategias para impartir justicia, que contribuyen a la disminución de los impactos ambientales asociados a la ejecucion de actividades en sitio.</t>
  </si>
  <si>
    <t>Recursos insuficientes para la Contratación de Mejoramiento y Mantenimeinto de sedes propias</t>
  </si>
  <si>
    <t>Se requiere personal con conocimientos técnicos para la identificación de necesidades y para el seguimiento a la ejecución de los contratos de obra y demás que requieren un perfil profesional como ingenieros, arquitectos etc</t>
  </si>
  <si>
    <t xml:space="preserve">se requiere mayor apoyo de la UIF o personal para revisión de documentación </t>
  </si>
  <si>
    <t>Se requiere unificación con el nivel central de documentos como formato de informe de supervisión aprobado por el SIGCMA</t>
  </si>
  <si>
    <t>Se requiere personal para seguimeinto de necesidades, así como presupuesto para el reemplazo de sillas, aires, mobiliaro etc</t>
  </si>
  <si>
    <t>Revisión directa de necesidades a través de visitas a las sedes</t>
  </si>
  <si>
    <t>Liderazgo en las labores planeación y seguimeinto de actividades de Mejoramiento y Mantenimiento de Infraestructura Física</t>
  </si>
  <si>
    <t xml:space="preserve">Se soportan los presupuestos remitidos para proyectos de inversión con consultorias o cotizaciones previas de expertos </t>
  </si>
  <si>
    <t>Existe apoyo de los encargados de SST , de la ARL, Recursos Humanos y COPASST para la identificación de necesidades</t>
  </si>
  <si>
    <t>Se cuenta con consultoria de la vigencia 2022 en la cual se identificaron las necesidades de mantenimientos de las sedes propias</t>
  </si>
  <si>
    <t>Se llevan los Formatos SIGCMA para identificación de actividades de mantenimeinto y correcciones a las mismas</t>
  </si>
  <si>
    <t>Se cuenta con información documentada de las necesidades de los servidores judiciales</t>
  </si>
  <si>
    <t>Se realizan cambios de mobiliario y equipos de aires acondicionados conforme la necesidad y ajustados al presupuesto asignado, según urgencia</t>
  </si>
  <si>
    <t>Se realiza compra de equipos o elemntos eléctricos que propendan por el mejoramiento del medio ambiente, disminuyendo su impacto, así como se requiere a los contratista la disposición final de los mismo</t>
  </si>
  <si>
    <t>Se requiere a los contratista cumpli con los planes de Mejoramiento Ambiental de la Entidad según SIGCMA</t>
  </si>
  <si>
    <t>Estrategias del Gobierno Nacional definidas en el Plan de Desarrollo 2022 -2026, donde se busca fortalecer el modelo de desarrollo economico, ambiental y social. Economía Circular.</t>
  </si>
  <si>
    <t>Se informa constantemente las actividades a realizar en las sedes, de igual manera cuentan con un espacio en una reunión virtual para manifestar de manera directa sus necesidades, así como encuentas de satisfacción- Se cuenta con pantallas para informar actividades, ruta de evacuación en español y wayunaiki en el Palacio de Justicia de Riohacha</t>
  </si>
  <si>
    <t>Proyección de Necesidades apoyadas en Consultoria de mantenimiento de sedes propias</t>
  </si>
  <si>
    <t>Solicitud recursos inversión infraestructura 2024</t>
  </si>
  <si>
    <t>1, 3, 4, 9, 10, 11</t>
  </si>
  <si>
    <t>Solicitud de recursos ecónomicos suficientes para contratación de personal, mejoras en infraestructura y adquisición de equipos.</t>
  </si>
  <si>
    <t>4,5, 6, 8</t>
  </si>
  <si>
    <t>1, 2, 6, 10</t>
  </si>
  <si>
    <t>Plan de acción, Matriz de riesgos</t>
  </si>
  <si>
    <t xml:space="preserve">Mejorar la infraestructura física de los inmuebles propios de la entidad, basados en la necesidades reales, realizando visitas constantes, implementando encuestas y contratando consultorías para tal fin
</t>
  </si>
  <si>
    <t xml:space="preserve">6, 7, 8, 11, 23, 24, 26,27, 28, </t>
  </si>
  <si>
    <t>5, 6</t>
  </si>
  <si>
    <t xml:space="preserve">Plan de acción </t>
  </si>
  <si>
    <t xml:space="preserve">Sensibilización y capacitaciones oportunas a los funcionarios/empleados sobre los cambios realizados en las plataformas utilizadas en la entidad. </t>
  </si>
  <si>
    <t>12, 17</t>
  </si>
  <si>
    <t>3, 4, 9, 10, 11</t>
  </si>
  <si>
    <t>Plan de acción</t>
  </si>
  <si>
    <t>Estudio de carga laboral vs personal asignado en la Coordinación administrativa de Riohacha</t>
  </si>
  <si>
    <t>2, 4, 6</t>
  </si>
  <si>
    <t>Divulgar las tablas de retención documental en concordancia con el manejo de los procesos judiciales  teniendo en cuenta todas las jurisdiciones de la entidad.</t>
  </si>
  <si>
    <t>1, 2, 9, 20</t>
  </si>
  <si>
    <t>2, 4</t>
  </si>
  <si>
    <t>Divulgación oportuna sobre el plan de contrataciones, normatividades vigentes y sensibilización de los mismos a los supervisores y personal administrativo de la coordinación admistrativa.</t>
  </si>
  <si>
    <t xml:space="preserve">1,2, 6, 8, 9, </t>
  </si>
  <si>
    <t>2, 3, 6</t>
  </si>
  <si>
    <t>Fortalecimiento sobre el SIGCMA a los lideres de procesos y personal administrativo de la coordinación admistrativa.</t>
  </si>
  <si>
    <t>Mejorar el rendimiento (accesibilidad) a los empleados y funcionarios a los distintos canales de atención y herramientas colaborativas dispuestas por la entidad.</t>
  </si>
  <si>
    <t>8, 10</t>
  </si>
  <si>
    <t>2,6,12,13</t>
  </si>
  <si>
    <t>Mejoramiento en los canales (Mayor velocidad de conexión) por parte del Proveedor de servicios de Internet que satisfaga las capacidades de ancho de banda, con cobertura en TODAS la sedes que abarca la coordinación administrativa.</t>
  </si>
  <si>
    <t xml:space="preserve">9, 10, 11, </t>
  </si>
  <si>
    <t>Herramientas de Medición cuantitativa y cualitativa sobre los niveles de satisfacción de los usuarios internos y externos de la administración de justicia en relación a la prestación del servicio.</t>
  </si>
  <si>
    <t>Adquisición de elementos de trabajo suficientes de acuerdo con la asignación de recursos</t>
  </si>
  <si>
    <t>Plan de Acciòn</t>
  </si>
  <si>
    <t xml:space="preserve">16, 17, </t>
  </si>
  <si>
    <t>Manejo de residuos</t>
  </si>
  <si>
    <t>1, 6</t>
  </si>
  <si>
    <t>15, 16</t>
  </si>
  <si>
    <t>Requerir apoyo y realizar visitas a los diferentes Municipios para solicitar a los Alcaldes la donación de inmuebles para el Mejoramiento de la Infraestructura Física</t>
  </si>
  <si>
    <t xml:space="preserve">Plan de Acciòn </t>
  </si>
  <si>
    <t>Se requiere apoyo de un profesional ambiental</t>
  </si>
  <si>
    <t>Pandemias- emergencias sanitarias- Riesgo biológico</t>
  </si>
  <si>
    <t>Conocimiento en la políticas anticorrupción- e inclusión de las mismas en los pliegos o invitaciones públicas (compromiso anticorrupción)</t>
  </si>
  <si>
    <t>Por desconocimeinto se afecten comunicidades indíginas en cuanto a sus usos y costumbres</t>
  </si>
  <si>
    <t>1, 2, 6, 8</t>
  </si>
  <si>
    <t>1, 2, 3, 4, 5</t>
  </si>
  <si>
    <t>1, 2, 3, 4, 5, 7, 8 9, 10, 11, 12, 13, 14</t>
  </si>
  <si>
    <t>1, 5</t>
  </si>
  <si>
    <t>13 y 14</t>
  </si>
  <si>
    <t xml:space="preserve">6, 11, </t>
  </si>
  <si>
    <t xml:space="preserve">1, 6, 15, 18, </t>
  </si>
  <si>
    <t>1, 5, 6, 8, 11</t>
  </si>
  <si>
    <t xml:space="preserve">Protocolos de bioseguridad frente a la Emergencia </t>
  </si>
  <si>
    <t>6. matenimientos realizados sin observar instrucciones del fabricante</t>
  </si>
  <si>
    <t xml:space="preserve">2. Bienes asegurables sin asegurar </t>
  </si>
  <si>
    <t>3. Incumplimiento en la progmación de mantenimientos</t>
  </si>
  <si>
    <t>4. matenimientos realizados sin observar instrucciones del fabricante</t>
  </si>
  <si>
    <t xml:space="preserve">5. Escases o mala calidad de los insumos (externo)    </t>
  </si>
  <si>
    <t xml:space="preserve">7. Demora en la asignación de presupuesto por parte del nivel central (externo) </t>
  </si>
  <si>
    <t xml:space="preserve">8. Incumplimiento de cronograma por parte del contratista (externo)    </t>
  </si>
  <si>
    <t>1. Desactualización de los inventarios</t>
  </si>
  <si>
    <t>2. Documentación del inmuebe inexistente o incompleta</t>
  </si>
  <si>
    <t xml:space="preserve">3. Procesos judiciales sin concluir </t>
  </si>
  <si>
    <t>4. Predios de la Entidad sin registrar en Instrumentos públicos</t>
  </si>
  <si>
    <t>1. Falta de insumos</t>
  </si>
  <si>
    <t>2. Desconocimiento de la especificaciones del fabricante</t>
  </si>
  <si>
    <t xml:space="preserve">3. No previsión de presupuestos </t>
  </si>
  <si>
    <t>4. Incumplimiento en la progmación de mantenimientos</t>
  </si>
  <si>
    <t>5. Falta de personal</t>
  </si>
  <si>
    <t>6. No planificar las actividades</t>
  </si>
  <si>
    <t xml:space="preserve">7. incumplimiento de los proveedores de servicio </t>
  </si>
  <si>
    <t>6. Falta de escombrera en el lugar de la obra</t>
  </si>
  <si>
    <t>7. falta de personal idoneo para el seguimiento de obligaciones ambientales</t>
  </si>
  <si>
    <t xml:space="preserve">9. falta de seguimiento en la ejecución del contrato por parte del supervisor o interventoría    </t>
  </si>
  <si>
    <t>Dirección Seccional de Administración Judicial de Riohacha</t>
  </si>
  <si>
    <t>PLANEACIÓN DE LOS PROCESOS POR PARTE DE EXPERTOS, POR LO QUE ES IMPORTANTE CONTRATAR CONSULTORÍAS ESPECIALIZADAS</t>
  </si>
  <si>
    <t>CAPACITACION AL PERSONAL ENCARGADO DE LAS ETAPAS EN LOS PROCESOS CONTRACTUALES SOBRE NORMATIVIDAD LEGAL APLICABLE EN MATERIA DE PLANEACION Y PREPARACION DE CONTRATOS Y PROYECTOS A EJECUTAR.</t>
  </si>
  <si>
    <t>SEGUIMIENTO PERIODICO POR PARTE DEL SUPERVISOR DEL CONTRATO A LA EJECUCION DE LAS OBRAS.</t>
  </si>
  <si>
    <t>MEJORAMIENTO DE LA INFRAESTRUCTURA FISICA</t>
  </si>
  <si>
    <t>Todos los bienes se encuentran bajo la titularidad de la DESAJ</t>
  </si>
  <si>
    <t>AREA ADMINISTRATIVA</t>
  </si>
  <si>
    <t>02/01/024</t>
  </si>
  <si>
    <t>Número de veces que se materializó el riesgo en un  año o que se puede materializar</t>
  </si>
  <si>
    <t>Se planean procesos para mantenimeinto de sedes</t>
  </si>
  <si>
    <t>Se incluyen obligaciones ambientales en los procesos precontractuales y contractuales</t>
  </si>
  <si>
    <t xml:space="preserve">Se incluye en estudios previos y contractuales compromisos anticorrupción </t>
  </si>
  <si>
    <t>Se incluyen en documentos contractuales y precontractuales cláusulas de obligaciones ambientales</t>
  </si>
  <si>
    <t>se incluyen en todos los docuemntos compromiso anticorrupción</t>
  </si>
  <si>
    <t>Fue creado cargo de descongestión de Ingenio Civil, quien apoya en la revisión de necesidades- se realizaron visitas a las sedes y consultoría previa del año 2022</t>
  </si>
  <si>
    <t>Se incluyen Obligaciones amnientales en SAMC-DR-01-2024</t>
  </si>
  <si>
    <t>Se incluye compromiso anticorrupción en LP-DR-01-2024</t>
  </si>
  <si>
    <t>Se incluye compromiso anticorrupción en SAMC-DR-01-2024</t>
  </si>
  <si>
    <t>Se publica Selección abreviada de menor cuantía para suministro e instalación de ascensores para Riohscha y San Juan con obra civil incluida</t>
  </si>
  <si>
    <t>Lista de actividades identificadas en el mantenimiento de sedes</t>
  </si>
  <si>
    <t>se publica Selección Abreviada de Menor Cuantía para suministro e instalación de ascensores para el palacio de justicia de Riohacha y San Juan del Cesar- La Guajira SAMC-DR-01-2024</t>
  </si>
  <si>
    <t>Se avanza en la contratación de los mantenimientos</t>
  </si>
  <si>
    <t>Se solicitan cotizaciones con tiempo- se utilizanresultados de consultorias</t>
  </si>
  <si>
    <t>Se tramita mensualmente actualización de bienes asegurados</t>
  </si>
  <si>
    <t>Se reiteran cotizaciones- se solicitan recursos, autorizaciones</t>
  </si>
  <si>
    <t>El presupuesto para la vigencia 2024 fue asignado al inicio del año, pero solo pudo hacerse uso del mismo en el mes de marzo por trámites administrativos con la creación de la DESAJ</t>
  </si>
  <si>
    <t>Se reporta el inventario de inmuebles</t>
  </si>
  <si>
    <t>No tenemos inmuebles sin documentación o legalización</t>
  </si>
  <si>
    <t>No tenemos inmuebles con problemas legales</t>
  </si>
  <si>
    <t>Todos los predios se encuentran legalizados</t>
  </si>
  <si>
    <t>Se acompañan las necesidade con apoyo en consultoría</t>
  </si>
  <si>
    <t>Fue creado el cargo de ingeniero civil- transitorio</t>
  </si>
  <si>
    <t>No se presentan perdidas o daño durante el trimestre</t>
  </si>
  <si>
    <t>Se incluyen obigaciones en LP-DR-01-2024</t>
  </si>
  <si>
    <t>Se realizan visitas a sedes</t>
  </si>
  <si>
    <t>Se tienen certificados de libertad y tradiciòn de los inmuebles cuya titularidad es el Consejo Superior</t>
  </si>
  <si>
    <t xml:space="preserve">Se adjudicó compra de estantería para archivo central, y Selección abreviada de menor cuantía para suministro e instalación de ascensores para Riohacha y San Juan con obra civil incluida                                                                                                                           </t>
  </si>
  <si>
    <t xml:space="preserve"> Se  planea el mantenimiento de los inmuebles propios</t>
  </si>
  <si>
    <t>Se publica licitación pública para mantenimiento de sedes propias LP-DR-01-2024</t>
  </si>
  <si>
    <t>Se planean procesos para mantenimiento de sedes</t>
  </si>
  <si>
    <t>Se cuenta con presupuesto de consultoría</t>
  </si>
  <si>
    <t>Se manteniene actualizado el inventario de sedes</t>
  </si>
  <si>
    <t>Se cuenta con el Plan Maestro de Infraestructura y una Herramienta para contar con la información de los inmuebles propios</t>
  </si>
  <si>
    <t xml:space="preserve">SOLICITUD OPORTUNA DE ASIGNACION DE RECURSOS AL NIVEL CENTRAL LIDER DE MEJORAMIENTO DE INFRAESTRUCTURA FISICA- DIRECTOR SECCIONAL.
</t>
  </si>
  <si>
    <t>SOLICITUD PERIODICA DE INFORMES DE AVANCE DE LAS OBRAS A LOS CONTRATISTAS.</t>
  </si>
  <si>
    <t>PROYECTAR EJECUCION DE RECURSOS CON VIGENCIAS FUTURAS</t>
  </si>
  <si>
    <t>Requerimiento de supervisor de cumplimiento de obligaciones contractuales. Hacer efectiva polizas de cumplimiento y calidad de bienes o servicios según corresponda.</t>
  </si>
  <si>
    <t>Previo a la aprobación de facturas para pago, supervisro verifica y certifica cumplimiento de obligaciones contractuales.</t>
  </si>
  <si>
    <t>Apoyo con personal esperto en Ingeniería Civil o arquitectura</t>
  </si>
  <si>
    <t>Contratación con plazo de ejecución hasta 31 de diciembre de 2024.</t>
  </si>
  <si>
    <t>REUNIÓN PERIODICA ENTRE CONTRATISTA, INTERVENTORIA Y SUPERVISIÓN DE LA ENTIDAD</t>
  </si>
  <si>
    <t>Se programan trabajos complementarios y turnos adicionales para ajustar cronograma de ejecución.</t>
  </si>
  <si>
    <t>REUNIÓN PERIODICA DEL COMITÉ TÉCNICO CON SEGUIMIENTO DE EJECUCIÓN DE CONTRATOS</t>
  </si>
  <si>
    <t>Seguimiento permanente de obligaciones</t>
  </si>
  <si>
    <t>SEGUIMIENTO PERIODICO A METAS DE ACTUALIZACIÓN DE INVENTARIOS</t>
  </si>
  <si>
    <t>REPORTE DE ESTADO DE BIENES INMUEBLES</t>
  </si>
  <si>
    <t>Registro de predios en instrumentos públicos.</t>
  </si>
  <si>
    <t>LLEVAR CARPETA DE CADA INMUEBLE</t>
  </si>
  <si>
    <t>Carpeta con información de cada inmueble actualizada.</t>
  </si>
  <si>
    <t>CONTROL ESTRICTO ANTES DE CONTRATAR INMUEBLES EN ARRIENDO, RECIBIR DONACIONES O COMODATOS</t>
  </si>
  <si>
    <t>Revisión por Área de Asistencia Legal</t>
  </si>
  <si>
    <t>PLANEACIÓN DE CONTRATACIÓN</t>
  </si>
  <si>
    <t>ESTABLECER ESPECIFICACIONES TÉCNICAS CLARAS</t>
  </si>
  <si>
    <t>REVISIÓN Y SEGUIMIENTO PERIODICO POR SUPERVISOR O INTERVENTOR</t>
  </si>
  <si>
    <t>CONTRATAR INTERVENTORÍA TÉCNICA</t>
  </si>
  <si>
    <t>REPORTE TEMPRANO DE NECESIDADES A NIVEL CENTRAL</t>
  </si>
  <si>
    <t>Se cuenta con presupuesto soportado</t>
  </si>
  <si>
    <t>DIFUSION PERMANENTE DE POLITICAS AMBIENTAS A TRAVES DE MEDIOS INSTITUCIONALES</t>
  </si>
  <si>
    <t>Uso de correo electronicos institucionales para sensibilización</t>
  </si>
  <si>
    <t>ELABORACIÓN DE ESTUDIOS DE MERCADO Y ANALISIS DEL SECTOR CON CRITERIOS TÉCNICOS</t>
  </si>
  <si>
    <t>Se cuenta con planeación para seguiemiento por parte de Asistencia legal</t>
  </si>
  <si>
    <t>Áreas responsables de necesidad establecen criterios claros de satisfacción de necesidad</t>
  </si>
  <si>
    <t>Supervisor o interventor realiza seguimiento de ejecución y cumplimiento de obligaciones contractuales</t>
  </si>
  <si>
    <t>Requerimiento de supervisor de interventoría de cumplimiento de obligaciones contractuales. Hacer efectiva polizas de cumplimiento y calidad de bienes o servicios según corresponda.</t>
  </si>
  <si>
    <t>PLANIFICACIÓN DE ACTIVIDADES</t>
  </si>
  <si>
    <t>CAMPAÑAS DE SENSIBILIZACIÓN Y DIFUSIÓN PEMANENTE</t>
  </si>
  <si>
    <t>ESTABLECER OBLIGACIONES CLARAS DE DISPOSICIÓN DE RESIDUOS</t>
  </si>
  <si>
    <t>CAPACITACIÓN DEL PERSONAL</t>
  </si>
  <si>
    <t>CAPACITACIÓN DEL PERSONAL EN LIDERAZGO</t>
  </si>
  <si>
    <t>ACTUALIZACIÓN DE BASE DE DATOS DE CORREOS INSTITUCIONALES PARA DIFUSION</t>
  </si>
  <si>
    <t>Capacitación y seguimiento a través de comités técnicos</t>
  </si>
  <si>
    <t>Seguimiento permanente de obligaciones por parte de supervisor o interventor</t>
  </si>
  <si>
    <t>DESICIONES SON TOMADAS POR UN COMITÉ ESTRUCTURADOR Y EVALUADOR</t>
  </si>
  <si>
    <t>Decisiones por parte de comité</t>
  </si>
  <si>
    <t xml:space="preserve">Se publica Licitación pública de mantenimiento de sedes </t>
  </si>
  <si>
    <t>Se incluye en estudios previos y contractuales compromisos anticorrupción y procedimiento de actuación en caso de sospechas y evidencias de corrupción. No se materializó el riesgo</t>
  </si>
  <si>
    <t>Se incluyen obligaciones ambientales claras y adecuadas, acorde a políticas ambientales de la entidad y normatividad especifica del sector construcción en los procesos precontractuales y contractuales. No se materializó el riesgo</t>
  </si>
  <si>
    <t>En el trimestre se logró avanzar en la ejecución de recursos de inversión que permitieron la dotación de estantería al archivo central y a algunos despachos judiciales que requerían.
Igualmente se avanzó en la etapa pre ocntractual y publicación de procesos para la contartación de licitación publica para el mantenimiento y mejoramiento de sedes propias, lo que permitira la ejecución del 63% del presupeusto de inversión en mejoramiento de infraestructura física. No se materializó el riesgo</t>
  </si>
  <si>
    <t xml:space="preserve"> No existe alteración de la titularidad de los bienes del Consjeo Superior. No se materializó el riesgo</t>
  </si>
  <si>
    <t>Se enlistaron actividades de mantenimiento. No se materializó el riesgo</t>
  </si>
  <si>
    <t>Se remite formato de seguimiento de los recursos de inversión de mejoramiento a la infraestructura físicaNo se materializó el riesgo</t>
  </si>
  <si>
    <t>Se está en la titularización del lote donado en la vigencia 2023 en Manaure. No se materializó el riesgo. A la fecha no se pagan impuestos sobre el mismo</t>
  </si>
  <si>
    <t>DIRECCIÓN SECCIONAL DE ADMINISTRACION JUDICIAL DE RIOHACHA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</si>
</sst>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8"/>
      <name val="Calibri"/>
      <family val="2"/>
      <scheme val="minor"/>
    </font>
    <font>
      <sz val="12"/>
      <color theme="1"/>
      <name val="Arial Narrow"/>
      <family val="2"/>
    </font>
    <font>
      <sz val="12"/>
      <name val="Arial Narrow"/>
      <family val="2"/>
    </font>
    <font>
      <sz val="12"/>
      <color rgb="FFC00000"/>
      <name val="Arial Narrow"/>
      <family val="2"/>
    </font>
    <font>
      <sz val="12"/>
      <color theme="0"/>
      <name val="Arial Narrow"/>
      <family val="2"/>
    </font>
  </fonts>
  <fills count="22">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cellStyleXfs>
  <cellXfs count="626">
    <xf numFmtId="0" fontId="0" fillId="0" borderId="0" xfId="0"/>
    <xf numFmtId="0" fontId="1" fillId="2" borderId="0" xfId="0" applyFont="1" applyFill="1" applyAlignment="1">
      <alignment horizontal="center" vertical="center"/>
    </xf>
    <xf numFmtId="0" fontId="0" fillId="2" borderId="0" xfId="0" applyFill="1"/>
    <xf numFmtId="0" fontId="12" fillId="2" borderId="0" xfId="0" applyFont="1" applyFill="1"/>
    <xf numFmtId="0" fontId="3" fillId="2"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3" borderId="0" xfId="0" applyFont="1" applyFill="1" applyAlignment="1" applyProtection="1">
      <alignment horizontal="left" vertical="center" wrapText="1"/>
      <protection locked="0"/>
    </xf>
    <xf numFmtId="0" fontId="19" fillId="14" borderId="0" xfId="0" applyFont="1" applyFill="1" applyAlignment="1" applyProtection="1">
      <alignment vertical="center" wrapText="1"/>
      <protection locked="0"/>
    </xf>
    <xf numFmtId="0" fontId="20" fillId="3"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4" borderId="6" xfId="0" applyFont="1" applyFill="1" applyBorder="1" applyAlignment="1">
      <alignment horizontal="center" vertical="center"/>
    </xf>
    <xf numFmtId="0" fontId="25" fillId="15" borderId="6" xfId="0" applyFont="1" applyFill="1" applyBorder="1" applyAlignment="1">
      <alignment horizontal="center"/>
    </xf>
    <xf numFmtId="0" fontId="25" fillId="15" borderId="6" xfId="0" applyFont="1" applyFill="1" applyBorder="1" applyAlignment="1">
      <alignment vertical="center" wrapText="1"/>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6" borderId="0" xfId="0" applyFont="1" applyFill="1" applyAlignment="1" applyProtection="1">
      <alignment horizontal="left" vertical="center"/>
      <protection locked="0"/>
    </xf>
    <xf numFmtId="0" fontId="19" fillId="16"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6" borderId="6" xfId="0" applyFont="1" applyFill="1" applyBorder="1" applyAlignment="1">
      <alignment horizontal="center" vertical="top" wrapText="1" readingOrder="1"/>
    </xf>
    <xf numFmtId="0" fontId="19" fillId="16" borderId="6" xfId="0" applyFont="1" applyFill="1" applyBorder="1" applyAlignment="1">
      <alignment horizontal="center" vertical="center" wrapText="1" readingOrder="1"/>
    </xf>
    <xf numFmtId="0" fontId="32" fillId="0" borderId="6" xfId="0" applyFont="1" applyBorder="1" applyAlignment="1">
      <alignment horizontal="center" vertical="center" wrapText="1" readingOrder="1"/>
    </xf>
    <xf numFmtId="0" fontId="35" fillId="17" borderId="29" xfId="0" applyFont="1" applyFill="1" applyBorder="1" applyAlignment="1">
      <alignment horizontal="center" vertical="top" wrapText="1" readingOrder="1"/>
    </xf>
    <xf numFmtId="0" fontId="35" fillId="17" borderId="31" xfId="0" applyFont="1" applyFill="1" applyBorder="1" applyAlignment="1">
      <alignment horizontal="center" vertical="top" wrapText="1" readingOrder="1"/>
    </xf>
    <xf numFmtId="0" fontId="19" fillId="17" borderId="6" xfId="0" applyFont="1" applyFill="1" applyBorder="1" applyAlignment="1">
      <alignment horizontal="center" vertical="top"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2" borderId="0" xfId="0" applyFont="1" applyFill="1"/>
    <xf numFmtId="0" fontId="11" fillId="2" borderId="0" xfId="0" applyFont="1" applyFill="1"/>
    <xf numFmtId="0" fontId="40" fillId="2" borderId="0" xfId="0" applyFont="1" applyFill="1"/>
    <xf numFmtId="0" fontId="40" fillId="0" borderId="0" xfId="0" applyFont="1"/>
    <xf numFmtId="0" fontId="11" fillId="0" borderId="0" xfId="0" applyFont="1"/>
    <xf numFmtId="0" fontId="33" fillId="0" borderId="32" xfId="0" applyFont="1" applyBorder="1" applyAlignment="1">
      <alignment horizontal="center" vertical="center" wrapText="1" readingOrder="1"/>
    </xf>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21" fillId="15" borderId="0" xfId="0" applyFont="1" applyFill="1" applyAlignment="1" applyProtection="1">
      <alignment horizontal="center" vertical="center" wrapText="1"/>
      <protection locked="0"/>
    </xf>
    <xf numFmtId="0" fontId="20" fillId="14" borderId="0" xfId="0" applyFont="1" applyFill="1" applyAlignment="1" applyProtection="1">
      <alignment horizontal="left"/>
      <protection locked="0"/>
    </xf>
    <xf numFmtId="0" fontId="21" fillId="14" borderId="0" xfId="0" applyFont="1" applyFill="1"/>
    <xf numFmtId="0" fontId="21" fillId="14" borderId="0" xfId="0" applyFont="1" applyFill="1" applyAlignment="1" applyProtection="1">
      <alignment horizontal="center" vertical="center"/>
      <protection locked="0"/>
    </xf>
    <xf numFmtId="0" fontId="42" fillId="0" borderId="6" xfId="0" applyFont="1" applyBorder="1" applyAlignment="1">
      <alignment horizontal="justify" vertical="center" wrapText="1"/>
    </xf>
    <xf numFmtId="0" fontId="33" fillId="0" borderId="6" xfId="0" applyFont="1" applyBorder="1" applyAlignment="1">
      <alignment wrapText="1"/>
    </xf>
    <xf numFmtId="0" fontId="33" fillId="0" borderId="32" xfId="0" applyFont="1" applyBorder="1" applyAlignment="1">
      <alignment horizontal="left" vertical="center" wrapText="1" readingOrder="1"/>
    </xf>
    <xf numFmtId="0" fontId="32" fillId="0" borderId="6" xfId="0" applyFont="1" applyBorder="1" applyAlignment="1">
      <alignment horizontal="justify" vertical="center" wrapText="1"/>
    </xf>
    <xf numFmtId="0" fontId="33" fillId="2" borderId="6" xfId="0" applyFont="1" applyFill="1" applyBorder="1" applyAlignment="1">
      <alignment horizontal="justify" vertical="center" wrapText="1"/>
    </xf>
    <xf numFmtId="0" fontId="32" fillId="0" borderId="32" xfId="0" applyFont="1" applyBorder="1" applyAlignment="1">
      <alignment horizontal="justify" vertical="center" wrapText="1"/>
    </xf>
    <xf numFmtId="0" fontId="33" fillId="0" borderId="6" xfId="0" applyFont="1" applyBorder="1" applyAlignment="1">
      <alignment horizontal="justify" vertical="center" wrapText="1"/>
    </xf>
    <xf numFmtId="0" fontId="33" fillId="0" borderId="6" xfId="0" applyFont="1" applyBorder="1" applyAlignment="1">
      <alignment vertical="center" wrapText="1" readingOrder="1"/>
    </xf>
    <xf numFmtId="0" fontId="33" fillId="0" borderId="0" xfId="0" applyFont="1" applyAlignment="1">
      <alignment horizontal="justify" vertical="center" wrapText="1"/>
    </xf>
    <xf numFmtId="0" fontId="33" fillId="2" borderId="6" xfId="0" applyFont="1" applyFill="1" applyBorder="1" applyAlignment="1">
      <alignment horizontal="center" vertical="center" wrapText="1" readingOrder="1"/>
    </xf>
    <xf numFmtId="0" fontId="32" fillId="2" borderId="6" xfId="0" applyFont="1" applyFill="1" applyBorder="1" applyAlignment="1">
      <alignment vertical="center" wrapText="1"/>
    </xf>
    <xf numFmtId="0" fontId="8" fillId="2" borderId="6" xfId="0" applyFont="1" applyFill="1" applyBorder="1" applyAlignment="1">
      <alignment wrapText="1"/>
    </xf>
    <xf numFmtId="0" fontId="32" fillId="0" borderId="6" xfId="0" applyFont="1" applyBorder="1" applyAlignment="1">
      <alignment horizontal="center" vertical="center" wrapText="1"/>
    </xf>
    <xf numFmtId="0" fontId="42" fillId="0" borderId="6" xfId="0" applyFont="1" applyBorder="1" applyAlignment="1">
      <alignment horizontal="justify" vertical="center" wrapText="1" readingOrder="1"/>
    </xf>
    <xf numFmtId="0" fontId="8" fillId="0" borderId="6" xfId="0" applyFont="1" applyBorder="1" applyAlignment="1">
      <alignment horizontal="justify" vertical="center" wrapText="1" readingOrder="1"/>
    </xf>
    <xf numFmtId="0" fontId="32" fillId="0" borderId="6" xfId="0" applyFont="1" applyBorder="1" applyAlignment="1">
      <alignment horizontal="justify" vertical="center" wrapText="1" readingOrder="1"/>
    </xf>
    <xf numFmtId="0" fontId="0" fillId="0" borderId="6" xfId="0" applyBorder="1" applyAlignment="1">
      <alignment horizontal="center" vertical="center" wrapText="1" readingOrder="1"/>
    </xf>
    <xf numFmtId="0" fontId="8" fillId="0" borderId="6" xfId="0" applyFont="1" applyBorder="1" applyAlignment="1">
      <alignment horizontal="left" vertical="top" wrapText="1" readingOrder="1"/>
    </xf>
    <xf numFmtId="0" fontId="33" fillId="0" borderId="6" xfId="0" applyFont="1" applyBorder="1" applyAlignment="1">
      <alignment horizontal="left" vertical="center" wrapText="1" readingOrder="1"/>
    </xf>
    <xf numFmtId="0" fontId="32" fillId="0" borderId="6" xfId="0" applyFont="1" applyBorder="1" applyAlignment="1">
      <alignment horizontal="left" vertical="center" wrapText="1"/>
    </xf>
    <xf numFmtId="0" fontId="33" fillId="2" borderId="6" xfId="0" applyFont="1" applyFill="1" applyBorder="1" applyAlignment="1">
      <alignment horizontal="center" vertical="center" wrapText="1"/>
    </xf>
    <xf numFmtId="0" fontId="33" fillId="2" borderId="6" xfId="0" applyFont="1" applyFill="1" applyBorder="1" applyAlignment="1">
      <alignment horizontal="left" vertical="center" wrapText="1" readingOrder="1"/>
    </xf>
    <xf numFmtId="0" fontId="32" fillId="2" borderId="6" xfId="0" applyFont="1" applyFill="1" applyBorder="1" applyAlignment="1">
      <alignment horizontal="center" vertical="center" wrapText="1"/>
    </xf>
    <xf numFmtId="0" fontId="33" fillId="2" borderId="6" xfId="0" applyFont="1" applyFill="1" applyBorder="1" applyAlignment="1">
      <alignment horizontal="left" vertical="center" wrapText="1"/>
    </xf>
    <xf numFmtId="0" fontId="32" fillId="2" borderId="6" xfId="0" applyFont="1" applyFill="1" applyBorder="1" applyAlignment="1">
      <alignment horizontal="center"/>
    </xf>
    <xf numFmtId="0" fontId="32" fillId="2" borderId="6" xfId="0" applyFont="1" applyFill="1" applyBorder="1" applyAlignment="1">
      <alignment wrapText="1"/>
    </xf>
    <xf numFmtId="0" fontId="43" fillId="2" borderId="23" xfId="0" applyFont="1" applyFill="1" applyBorder="1" applyAlignment="1">
      <alignment horizontal="center" vertical="center" wrapText="1" readingOrder="1"/>
    </xf>
    <xf numFmtId="0" fontId="33" fillId="2" borderId="23" xfId="0" applyFont="1" applyFill="1" applyBorder="1" applyAlignment="1">
      <alignment horizontal="left" vertical="center" wrapText="1"/>
    </xf>
    <xf numFmtId="0" fontId="44" fillId="0" borderId="0" xfId="0" applyFont="1"/>
    <xf numFmtId="0" fontId="13" fillId="0" borderId="0" xfId="0" applyFont="1" applyAlignment="1" applyProtection="1">
      <alignment vertical="center"/>
      <protection locked="0"/>
    </xf>
    <xf numFmtId="0" fontId="48"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50" fillId="18" borderId="38" xfId="0" applyFont="1" applyFill="1" applyBorder="1" applyAlignment="1" applyProtection="1">
      <alignment horizontal="center" vertical="center" textRotation="90"/>
      <protection locked="0"/>
    </xf>
    <xf numFmtId="0" fontId="51" fillId="3" borderId="38" xfId="0" applyFont="1" applyFill="1" applyBorder="1" applyAlignment="1">
      <alignment horizontal="center" vertical="center" wrapText="1"/>
    </xf>
    <xf numFmtId="0" fontId="41" fillId="19" borderId="0" xfId="0" applyFont="1" applyFill="1"/>
    <xf numFmtId="0" fontId="13" fillId="2" borderId="0" xfId="0" applyFont="1" applyFill="1" applyAlignment="1" applyProtection="1">
      <alignment vertical="center"/>
      <protection locked="0"/>
    </xf>
    <xf numFmtId="0" fontId="48" fillId="2" borderId="0" xfId="0" applyFont="1" applyFill="1" applyAlignment="1" applyProtection="1">
      <alignment horizontal="center" vertical="center"/>
      <protection locked="0"/>
    </xf>
    <xf numFmtId="0" fontId="41" fillId="2" borderId="0" xfId="0" applyFont="1" applyFill="1"/>
    <xf numFmtId="0" fontId="13" fillId="2" borderId="0" xfId="0" applyFont="1" applyFill="1"/>
    <xf numFmtId="0" fontId="50" fillId="3"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9" fillId="3" borderId="59" xfId="0" applyFont="1" applyFill="1" applyBorder="1" applyAlignment="1">
      <alignment vertical="center"/>
    </xf>
    <xf numFmtId="0" fontId="0" fillId="2" borderId="0" xfId="0" applyFill="1" applyAlignment="1">
      <alignment horizontal="center" vertical="center"/>
    </xf>
    <xf numFmtId="0" fontId="18" fillId="2" borderId="0" xfId="0" applyFont="1" applyFill="1" applyAlignment="1">
      <alignment horizontal="center" vertical="center"/>
    </xf>
    <xf numFmtId="0" fontId="12" fillId="2" borderId="0" xfId="0" applyFont="1" applyFill="1" applyAlignment="1">
      <alignment horizontal="center" vertical="center"/>
    </xf>
    <xf numFmtId="0" fontId="0" fillId="0" borderId="0" xfId="0" applyAlignment="1">
      <alignment horizontal="center" vertical="center"/>
    </xf>
    <xf numFmtId="0" fontId="4" fillId="3" borderId="39" xfId="0" applyFont="1" applyFill="1" applyBorder="1" applyAlignment="1">
      <alignment horizontal="center" vertical="center" textRotation="90" wrapText="1"/>
    </xf>
    <xf numFmtId="43" fontId="0" fillId="2" borderId="0" xfId="3" applyFont="1" applyFill="1"/>
    <xf numFmtId="3" fontId="0" fillId="0" borderId="0" xfId="0" applyNumberFormat="1" applyAlignment="1">
      <alignment horizontal="left"/>
    </xf>
    <xf numFmtId="0" fontId="4" fillId="3" borderId="66" xfId="0" applyFont="1" applyFill="1" applyBorder="1" applyAlignment="1">
      <alignment horizontal="center" vertical="center" textRotation="90" wrapText="1"/>
    </xf>
    <xf numFmtId="0" fontId="4" fillId="3" borderId="5" xfId="0" applyFont="1" applyFill="1" applyBorder="1" applyAlignment="1">
      <alignment horizontal="center" vertical="center" textRotation="90" wrapText="1"/>
    </xf>
    <xf numFmtId="0" fontId="45" fillId="0" borderId="6" xfId="0" applyFont="1" applyBorder="1" applyAlignment="1">
      <alignment horizontal="center" vertical="center" wrapText="1"/>
    </xf>
    <xf numFmtId="0" fontId="16" fillId="12" borderId="6" xfId="0" applyFont="1" applyFill="1" applyBorder="1" applyAlignment="1" applyProtection="1">
      <alignment horizontal="center" vertical="center" wrapText="1" readingOrder="1"/>
      <protection hidden="1"/>
    </xf>
    <xf numFmtId="0" fontId="16" fillId="20" borderId="6" xfId="0" applyFont="1" applyFill="1" applyBorder="1" applyAlignment="1" applyProtection="1">
      <alignment horizontal="center" vertical="center" wrapText="1" readingOrder="1"/>
      <protection hidden="1"/>
    </xf>
    <xf numFmtId="0" fontId="16" fillId="6" borderId="6" xfId="0" applyFont="1" applyFill="1" applyBorder="1" applyAlignment="1" applyProtection="1">
      <alignment horizontal="center" vertical="center" wrapText="1" readingOrder="1"/>
      <protection hidden="1"/>
    </xf>
    <xf numFmtId="0" fontId="4" fillId="3" borderId="68" xfId="0" applyFont="1" applyFill="1" applyBorder="1" applyAlignment="1">
      <alignment horizontal="center" vertical="center" textRotation="90" wrapText="1"/>
    </xf>
    <xf numFmtId="0" fontId="4" fillId="3" borderId="69" xfId="0" applyFont="1" applyFill="1" applyBorder="1" applyAlignment="1">
      <alignment horizontal="center" vertical="center" textRotation="90" wrapText="1"/>
    </xf>
    <xf numFmtId="0" fontId="57" fillId="0" borderId="0" xfId="0" applyFont="1" applyAlignment="1">
      <alignment horizontal="center" vertical="center"/>
    </xf>
    <xf numFmtId="0" fontId="58" fillId="0" borderId="0" xfId="0" applyFont="1" applyAlignment="1">
      <alignment horizontal="center" vertical="center" wrapText="1"/>
    </xf>
    <xf numFmtId="0" fontId="59" fillId="5" borderId="0" xfId="0" applyFont="1" applyFill="1" applyAlignment="1">
      <alignment horizontal="center" vertical="center" wrapText="1" readingOrder="1"/>
    </xf>
    <xf numFmtId="0" fontId="60" fillId="2" borderId="0" xfId="0" applyFont="1" applyFill="1"/>
    <xf numFmtId="0" fontId="59" fillId="5" borderId="32" xfId="0" applyFont="1" applyFill="1" applyBorder="1" applyAlignment="1">
      <alignment horizontal="center" vertical="center" wrapText="1" readingOrder="1"/>
    </xf>
    <xf numFmtId="0" fontId="61" fillId="6" borderId="6" xfId="0" applyFont="1" applyFill="1" applyBorder="1" applyAlignment="1">
      <alignment horizontal="center" vertical="center" wrapText="1" readingOrder="1"/>
    </xf>
    <xf numFmtId="9" fontId="61" fillId="0" borderId="21" xfId="4" applyFont="1" applyBorder="1" applyAlignment="1">
      <alignment horizontal="center" vertical="center" wrapText="1" readingOrder="1"/>
    </xf>
    <xf numFmtId="0" fontId="61" fillId="0" borderId="21" xfId="0" applyFont="1" applyBorder="1" applyAlignment="1">
      <alignment horizontal="justify" vertical="center" wrapText="1" readingOrder="1"/>
    </xf>
    <xf numFmtId="1" fontId="61" fillId="0" borderId="22" xfId="3" applyNumberFormat="1" applyFont="1" applyBorder="1" applyAlignment="1">
      <alignment horizontal="center" vertical="center" wrapText="1" readingOrder="1"/>
    </xf>
    <xf numFmtId="0" fontId="61" fillId="7" borderId="6" xfId="0" applyFont="1" applyFill="1" applyBorder="1" applyAlignment="1">
      <alignment horizontal="center" vertical="center" wrapText="1" readingOrder="1"/>
    </xf>
    <xf numFmtId="0" fontId="61" fillId="8" borderId="6" xfId="0" applyFont="1" applyFill="1" applyBorder="1" applyAlignment="1">
      <alignment horizontal="center" vertical="center" wrapText="1" readingOrder="1"/>
    </xf>
    <xf numFmtId="0" fontId="61" fillId="9" borderId="6" xfId="0" applyFont="1" applyFill="1" applyBorder="1" applyAlignment="1">
      <alignment horizontal="center" vertical="center" wrapText="1" readingOrder="1"/>
    </xf>
    <xf numFmtId="0" fontId="62" fillId="10" borderId="6" xfId="0" applyFont="1" applyFill="1" applyBorder="1" applyAlignment="1">
      <alignment horizontal="center" vertical="center" wrapText="1" readingOrder="1"/>
    </xf>
    <xf numFmtId="0" fontId="61" fillId="2" borderId="0" xfId="0" applyFont="1" applyFill="1" applyAlignment="1">
      <alignment horizontal="justify" vertical="center" wrapText="1" readingOrder="1"/>
    </xf>
    <xf numFmtId="0" fontId="63" fillId="2" borderId="0" xfId="0" applyFont="1" applyFill="1"/>
    <xf numFmtId="0" fontId="58" fillId="2" borderId="0" xfId="0" applyFont="1" applyFill="1" applyAlignment="1">
      <alignment horizontal="center" vertical="center" wrapText="1"/>
    </xf>
    <xf numFmtId="0" fontId="63" fillId="0" borderId="0" xfId="0" applyFont="1"/>
    <xf numFmtId="0" fontId="61" fillId="6" borderId="21" xfId="0" applyFont="1" applyFill="1" applyBorder="1" applyAlignment="1">
      <alignment horizontal="center" vertical="center" wrapText="1" readingOrder="1"/>
    </xf>
    <xf numFmtId="0" fontId="61" fillId="7" borderId="22" xfId="0" applyFont="1" applyFill="1" applyBorder="1" applyAlignment="1">
      <alignment horizontal="center" vertical="center" wrapText="1" readingOrder="1"/>
    </xf>
    <xf numFmtId="0" fontId="61" fillId="8" borderId="22" xfId="0" applyFont="1" applyFill="1" applyBorder="1" applyAlignment="1">
      <alignment horizontal="center" vertical="center" wrapText="1" readingOrder="1"/>
    </xf>
    <xf numFmtId="0" fontId="61" fillId="9" borderId="22" xfId="0" applyFont="1" applyFill="1" applyBorder="1" applyAlignment="1">
      <alignment horizontal="center" vertical="center" wrapText="1" readingOrder="1"/>
    </xf>
    <xf numFmtId="0" fontId="62" fillId="10" borderId="22" xfId="0" applyFont="1" applyFill="1" applyBorder="1" applyAlignment="1">
      <alignment horizontal="center" vertical="center" wrapText="1" readingOrder="1"/>
    </xf>
    <xf numFmtId="0" fontId="64" fillId="2" borderId="0" xfId="0" applyFont="1" applyFill="1"/>
    <xf numFmtId="1" fontId="63" fillId="2" borderId="0" xfId="0" applyNumberFormat="1" applyFont="1" applyFill="1" applyAlignment="1">
      <alignment horizontal="center"/>
    </xf>
    <xf numFmtId="0" fontId="65" fillId="2" borderId="0" xfId="0" applyFont="1" applyFill="1" applyAlignment="1">
      <alignment vertical="center"/>
    </xf>
    <xf numFmtId="0" fontId="63" fillId="2" borderId="0" xfId="0" applyFont="1" applyFill="1" applyAlignment="1">
      <alignment horizontal="center" vertical="center"/>
    </xf>
    <xf numFmtId="0" fontId="0" fillId="2" borderId="71" xfId="0" applyFill="1" applyBorder="1"/>
    <xf numFmtId="0" fontId="4" fillId="3" borderId="70" xfId="0" applyFont="1" applyFill="1" applyBorder="1" applyAlignment="1">
      <alignment horizontal="center" vertical="center" wrapText="1"/>
    </xf>
    <xf numFmtId="0" fontId="4" fillId="2" borderId="53" xfId="0" applyFont="1" applyFill="1" applyBorder="1" applyAlignment="1">
      <alignment horizontal="center" vertical="center"/>
    </xf>
    <xf numFmtId="0" fontId="0" fillId="0" borderId="6" xfId="0" applyBorder="1" applyAlignment="1">
      <alignment vertical="center" wrapText="1"/>
    </xf>
    <xf numFmtId="0" fontId="10" fillId="4" borderId="0" xfId="0" applyFont="1" applyFill="1" applyAlignment="1">
      <alignment horizontal="center" vertical="center"/>
    </xf>
    <xf numFmtId="0" fontId="12" fillId="0" borderId="0" xfId="0" applyFont="1" applyProtection="1">
      <protection locked="0"/>
    </xf>
    <xf numFmtId="0" fontId="59" fillId="5" borderId="0" xfId="0" applyFont="1" applyFill="1" applyAlignment="1">
      <alignment vertical="center" wrapText="1" readingOrder="1"/>
    </xf>
    <xf numFmtId="0" fontId="18" fillId="2" borderId="6" xfId="0" applyFont="1" applyFill="1" applyBorder="1"/>
    <xf numFmtId="0" fontId="0" fillId="2" borderId="10" xfId="0" applyFill="1" applyBorder="1"/>
    <xf numFmtId="1" fontId="0" fillId="2" borderId="6" xfId="0" applyNumberFormat="1" applyFill="1" applyBorder="1" applyAlignment="1">
      <alignment horizontal="center"/>
    </xf>
    <xf numFmtId="0" fontId="58" fillId="2" borderId="6" xfId="0" applyFont="1" applyFill="1" applyBorder="1" applyAlignment="1">
      <alignment horizontal="center" vertical="center" wrapText="1"/>
    </xf>
    <xf numFmtId="0" fontId="63" fillId="2" borderId="6" xfId="0" applyFont="1" applyFill="1" applyBorder="1"/>
    <xf numFmtId="1" fontId="61" fillId="0" borderId="6" xfId="3" applyNumberFormat="1" applyFont="1" applyBorder="1" applyAlignment="1">
      <alignment horizontal="center" vertical="center" wrapText="1" readingOrder="1"/>
    </xf>
    <xf numFmtId="1" fontId="61" fillId="0" borderId="83" xfId="3" applyNumberFormat="1" applyFont="1" applyBorder="1" applyAlignment="1">
      <alignment horizontal="center" vertical="center" wrapText="1" readingOrder="1"/>
    </xf>
    <xf numFmtId="0" fontId="61" fillId="6" borderId="84" xfId="0" applyFont="1" applyFill="1" applyBorder="1" applyAlignment="1">
      <alignment horizontal="center" vertical="center" wrapText="1" readingOrder="1"/>
    </xf>
    <xf numFmtId="0" fontId="61" fillId="7" borderId="85" xfId="0" applyFont="1" applyFill="1" applyBorder="1" applyAlignment="1">
      <alignment horizontal="center" vertical="center" wrapText="1" readingOrder="1"/>
    </xf>
    <xf numFmtId="0" fontId="61" fillId="8" borderId="85" xfId="0" applyFont="1" applyFill="1" applyBorder="1" applyAlignment="1">
      <alignment horizontal="center" vertical="center" wrapText="1" readingOrder="1"/>
    </xf>
    <xf numFmtId="0" fontId="61" fillId="9" borderId="85" xfId="0" applyFont="1" applyFill="1" applyBorder="1" applyAlignment="1">
      <alignment horizontal="center" vertical="center" wrapText="1" readingOrder="1"/>
    </xf>
    <xf numFmtId="0" fontId="62" fillId="10" borderId="85" xfId="0" applyFont="1" applyFill="1" applyBorder="1" applyAlignment="1">
      <alignment horizontal="center" vertical="center" wrapText="1" readingOrder="1"/>
    </xf>
    <xf numFmtId="0" fontId="61" fillId="0" borderId="21" xfId="0" applyFont="1" applyBorder="1" applyAlignment="1">
      <alignment horizontal="left" vertical="center" wrapText="1" readingOrder="1"/>
    </xf>
    <xf numFmtId="0" fontId="0" fillId="2" borderId="79" xfId="0" applyFill="1" applyBorder="1"/>
    <xf numFmtId="0" fontId="0" fillId="2" borderId="81" xfId="0" applyFill="1" applyBorder="1"/>
    <xf numFmtId="0" fontId="0" fillId="2" borderId="82" xfId="0" applyFill="1" applyBorder="1"/>
    <xf numFmtId="0" fontId="0" fillId="2" borderId="11" xfId="0" applyFill="1" applyBorder="1"/>
    <xf numFmtId="0" fontId="0" fillId="2" borderId="12" xfId="0" applyFill="1" applyBorder="1"/>
    <xf numFmtId="0" fontId="16" fillId="13" borderId="77" xfId="0" applyFont="1" applyFill="1" applyBorder="1" applyAlignment="1" applyProtection="1">
      <alignment horizontal="center" vertical="center" wrapText="1" readingOrder="1"/>
      <protection hidden="1"/>
    </xf>
    <xf numFmtId="0" fontId="0" fillId="2" borderId="18" xfId="0" applyFill="1" applyBorder="1"/>
    <xf numFmtId="0" fontId="45" fillId="0" borderId="18" xfId="0" applyFont="1" applyBorder="1" applyAlignment="1">
      <alignment horizontal="center" vertical="center" wrapText="1"/>
    </xf>
    <xf numFmtId="0" fontId="45" fillId="0" borderId="80" xfId="0" applyFont="1" applyBorder="1" applyAlignment="1">
      <alignment horizontal="center" vertical="center" wrapText="1"/>
    </xf>
    <xf numFmtId="0" fontId="68" fillId="0" borderId="0" xfId="0" applyFont="1" applyAlignment="1" applyProtection="1">
      <alignment horizontal="center" vertical="center" wrapText="1" readingOrder="1"/>
      <protection hidden="1"/>
    </xf>
    <xf numFmtId="0" fontId="71" fillId="2" borderId="11" xfId="1" quotePrefix="1" applyFont="1" applyFill="1" applyBorder="1" applyAlignment="1">
      <alignment horizontal="left" vertical="top" wrapText="1"/>
    </xf>
    <xf numFmtId="0" fontId="8" fillId="2" borderId="11" xfId="1" applyFill="1" applyBorder="1"/>
    <xf numFmtId="0" fontId="8" fillId="2" borderId="6" xfId="1" applyFill="1" applyBorder="1" applyAlignment="1">
      <alignment horizontal="center" vertical="center"/>
    </xf>
    <xf numFmtId="0" fontId="4" fillId="3" borderId="39" xfId="0" applyFont="1" applyFill="1" applyBorder="1" applyAlignment="1">
      <alignment horizontal="center" vertical="center" wrapText="1"/>
    </xf>
    <xf numFmtId="0" fontId="73" fillId="2" borderId="73" xfId="0" applyFont="1" applyFill="1" applyBorder="1" applyAlignment="1">
      <alignment vertical="center" wrapText="1"/>
    </xf>
    <xf numFmtId="0" fontId="73" fillId="2" borderId="17" xfId="0" applyFont="1" applyFill="1" applyBorder="1" applyAlignment="1">
      <alignment vertical="center" wrapText="1"/>
    </xf>
    <xf numFmtId="0" fontId="4" fillId="3" borderId="54" xfId="0" applyFont="1" applyFill="1" applyBorder="1" applyAlignment="1">
      <alignment horizontal="center" vertical="center"/>
    </xf>
    <xf numFmtId="0" fontId="56" fillId="3" borderId="39" xfId="0" applyFont="1" applyFill="1" applyBorder="1" applyAlignment="1">
      <alignment horizontal="center" vertical="center" textRotation="90"/>
    </xf>
    <xf numFmtId="0" fontId="71" fillId="2" borderId="0" xfId="1" quotePrefix="1" applyFont="1" applyFill="1" applyAlignment="1">
      <alignment horizontal="center" vertical="center" wrapText="1"/>
    </xf>
    <xf numFmtId="0" fontId="72" fillId="2" borderId="0" xfId="1" quotePrefix="1" applyFont="1" applyFill="1" applyAlignment="1">
      <alignment horizontal="center" vertical="center" wrapText="1"/>
    </xf>
    <xf numFmtId="0" fontId="72" fillId="2" borderId="0" xfId="1" quotePrefix="1" applyFont="1" applyFill="1" applyAlignment="1">
      <alignment horizontal="left" vertical="top" wrapText="1"/>
    </xf>
    <xf numFmtId="0" fontId="8" fillId="2" borderId="18" xfId="1" applyFill="1" applyBorder="1"/>
    <xf numFmtId="0" fontId="8" fillId="2" borderId="19" xfId="1" applyFill="1" applyBorder="1" applyAlignment="1">
      <alignment horizontal="center" vertical="center"/>
    </xf>
    <xf numFmtId="0" fontId="35" fillId="2" borderId="19" xfId="1" applyFont="1" applyFill="1" applyBorder="1" applyAlignment="1">
      <alignment horizontal="left" vertical="center" wrapText="1"/>
    </xf>
    <xf numFmtId="0" fontId="8" fillId="2" borderId="19" xfId="1" applyFill="1" applyBorder="1" applyAlignment="1">
      <alignment horizontal="left" vertical="center" wrapText="1"/>
    </xf>
    <xf numFmtId="0" fontId="8" fillId="2" borderId="43" xfId="1" applyFill="1" applyBorder="1"/>
    <xf numFmtId="0" fontId="20" fillId="3" borderId="35" xfId="1" applyFont="1" applyFill="1" applyBorder="1" applyAlignment="1">
      <alignment horizontal="center" vertical="center"/>
    </xf>
    <xf numFmtId="0" fontId="8" fillId="2" borderId="45" xfId="1" applyFill="1" applyBorder="1"/>
    <xf numFmtId="0" fontId="67" fillId="2" borderId="11" xfId="1" applyFont="1" applyFill="1" applyBorder="1" applyAlignment="1">
      <alignment horizontal="left" vertical="center" wrapText="1"/>
    </xf>
    <xf numFmtId="0" fontId="18" fillId="2" borderId="11" xfId="0" applyFont="1" applyFill="1" applyBorder="1"/>
    <xf numFmtId="0" fontId="73" fillId="2" borderId="0" xfId="0" applyFont="1" applyFill="1" applyAlignment="1">
      <alignment horizontal="center" vertical="center" wrapText="1"/>
    </xf>
    <xf numFmtId="0" fontId="73" fillId="2" borderId="0" xfId="0" applyFont="1" applyFill="1" applyAlignment="1">
      <alignment horizontal="left" vertical="center" wrapText="1"/>
    </xf>
    <xf numFmtId="0" fontId="67" fillId="2" borderId="0" xfId="1" applyFont="1" applyFill="1" applyAlignment="1">
      <alignment horizontal="justify" vertical="center" wrapText="1"/>
    </xf>
    <xf numFmtId="0" fontId="18" fillId="2" borderId="98" xfId="0" applyFont="1" applyFill="1" applyBorder="1" applyAlignment="1">
      <alignment horizontal="center" vertical="center"/>
    </xf>
    <xf numFmtId="0" fontId="8" fillId="2" borderId="0" xfId="1" applyFill="1" applyAlignment="1">
      <alignment horizontal="center" vertical="center"/>
    </xf>
    <xf numFmtId="0" fontId="18" fillId="2" borderId="81" xfId="0" applyFont="1" applyFill="1" applyBorder="1"/>
    <xf numFmtId="0" fontId="18" fillId="2" borderId="81" xfId="0" applyFont="1" applyFill="1" applyBorder="1" applyAlignment="1">
      <alignment horizontal="center" vertical="center"/>
    </xf>
    <xf numFmtId="0" fontId="39" fillId="3" borderId="60" xfId="0" applyFont="1" applyFill="1" applyBorder="1" applyAlignment="1">
      <alignment vertical="center"/>
    </xf>
    <xf numFmtId="0" fontId="41" fillId="21" borderId="0" xfId="0" applyFont="1" applyFill="1"/>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39" fillId="3" borderId="0" xfId="0" applyFont="1" applyFill="1" applyAlignment="1">
      <alignment vertical="center"/>
    </xf>
    <xf numFmtId="0" fontId="39" fillId="3" borderId="0" xfId="0" applyFont="1" applyFill="1" applyAlignment="1">
      <alignment horizontal="left" vertical="center"/>
    </xf>
    <xf numFmtId="0" fontId="2"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wrapText="1"/>
      <protection locked="0"/>
    </xf>
    <xf numFmtId="0" fontId="2" fillId="2" borderId="0" xfId="0" applyFont="1" applyFill="1" applyAlignment="1" applyProtection="1">
      <alignment vertical="center" wrapText="1"/>
      <protection locked="0"/>
    </xf>
    <xf numFmtId="0" fontId="4" fillId="3" borderId="0" xfId="0" applyFont="1" applyFill="1" applyAlignment="1">
      <alignment vertical="center"/>
    </xf>
    <xf numFmtId="0" fontId="4" fillId="3" borderId="0" xfId="0" applyFont="1" applyFill="1" applyAlignment="1">
      <alignment horizontal="center" vertical="center"/>
    </xf>
    <xf numFmtId="0" fontId="4" fillId="3" borderId="0" xfId="0" applyFont="1" applyFill="1" applyAlignment="1">
      <alignment horizontal="center" vertical="center" wrapText="1"/>
    </xf>
    <xf numFmtId="0" fontId="0" fillId="0" borderId="0" xfId="0" applyAlignment="1">
      <alignment horizontal="center" vertical="center" wrapText="1"/>
    </xf>
    <xf numFmtId="0" fontId="66" fillId="0" borderId="6" xfId="0" applyFont="1" applyBorder="1" applyAlignment="1">
      <alignment vertical="center" wrapText="1"/>
    </xf>
    <xf numFmtId="0" fontId="66" fillId="0" borderId="31" xfId="0" applyFont="1" applyBorder="1" applyAlignment="1">
      <alignment horizontal="center" vertical="center" wrapText="1"/>
    </xf>
    <xf numFmtId="0" fontId="66" fillId="0" borderId="6" xfId="0" applyFont="1" applyBorder="1" applyAlignment="1">
      <alignment horizontal="center" vertical="center" wrapText="1"/>
    </xf>
    <xf numFmtId="0" fontId="66" fillId="0" borderId="32" xfId="0" applyFont="1" applyBorder="1" applyAlignment="1">
      <alignment horizontal="left" vertical="center" wrapText="1"/>
    </xf>
    <xf numFmtId="0" fontId="72"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30" fillId="0" borderId="6" xfId="0" applyFont="1" applyBorder="1" applyAlignment="1">
      <alignment horizontal="center" vertical="center" wrapText="1"/>
    </xf>
    <xf numFmtId="0" fontId="66" fillId="0" borderId="6" xfId="0" applyFont="1" applyBorder="1" applyAlignment="1">
      <alignment horizontal="left" vertical="center" wrapText="1"/>
    </xf>
    <xf numFmtId="0" fontId="18" fillId="0" borderId="6" xfId="0" applyFont="1" applyBorder="1" applyAlignment="1">
      <alignment vertical="center" wrapText="1"/>
    </xf>
    <xf numFmtId="14" fontId="12" fillId="2" borderId="76" xfId="0" applyNumberFormat="1" applyFont="1" applyFill="1" applyBorder="1" applyAlignment="1">
      <alignment horizontal="center" vertical="center"/>
    </xf>
    <xf numFmtId="0" fontId="12" fillId="2" borderId="77" xfId="0" applyFont="1" applyFill="1" applyBorder="1" applyAlignment="1">
      <alignment horizontal="center" vertical="center"/>
    </xf>
    <xf numFmtId="0" fontId="12" fillId="2" borderId="35" xfId="0" applyFont="1" applyFill="1" applyBorder="1" applyAlignment="1">
      <alignment horizontal="center" vertical="center"/>
    </xf>
    <xf numFmtId="0" fontId="13" fillId="0" borderId="77" xfId="0" applyFont="1" applyBorder="1" applyAlignment="1">
      <alignment horizontal="justify" vertical="top" wrapText="1"/>
    </xf>
    <xf numFmtId="0" fontId="13" fillId="0" borderId="6" xfId="0" applyFont="1" applyBorder="1" applyAlignment="1">
      <alignment horizontal="justify" vertical="top" wrapText="1"/>
    </xf>
    <xf numFmtId="0" fontId="13" fillId="0" borderId="77" xfId="0" applyFont="1" applyBorder="1" applyAlignment="1">
      <alignment vertical="top" wrapText="1"/>
    </xf>
    <xf numFmtId="0" fontId="81" fillId="2" borderId="35" xfId="0" applyFont="1" applyFill="1" applyBorder="1" applyAlignment="1">
      <alignment horizontal="justify" vertical="top" wrapText="1"/>
    </xf>
    <xf numFmtId="0" fontId="12" fillId="2" borderId="6" xfId="0" applyFont="1" applyFill="1" applyBorder="1" applyAlignment="1">
      <alignment horizontal="justify" vertical="top" wrapText="1"/>
    </xf>
    <xf numFmtId="0" fontId="11" fillId="0" borderId="0" xfId="0" applyFont="1" applyAlignment="1">
      <alignment horizontal="justify" vertical="top" wrapText="1"/>
    </xf>
    <xf numFmtId="0" fontId="11" fillId="2" borderId="6" xfId="0" applyFont="1" applyFill="1" applyBorder="1" applyAlignment="1">
      <alignment horizontal="justify" vertical="top" wrapText="1"/>
    </xf>
    <xf numFmtId="0" fontId="11" fillId="2" borderId="24" xfId="0" applyFont="1" applyFill="1" applyBorder="1" applyAlignment="1">
      <alignment horizontal="justify" vertical="top" wrapText="1"/>
    </xf>
    <xf numFmtId="0" fontId="0" fillId="2" borderId="6" xfId="0" applyFill="1" applyBorder="1" applyAlignment="1">
      <alignment horizontal="justify" vertical="top" wrapText="1"/>
    </xf>
    <xf numFmtId="0" fontId="13" fillId="0" borderId="6" xfId="0" applyFont="1" applyBorder="1" applyAlignment="1">
      <alignment vertical="top" wrapText="1"/>
    </xf>
    <xf numFmtId="0" fontId="13" fillId="0" borderId="76" xfId="0" applyFont="1" applyBorder="1" applyAlignment="1">
      <alignment horizontal="justify" vertical="top" wrapText="1"/>
    </xf>
    <xf numFmtId="0" fontId="13" fillId="0" borderId="24" xfId="0" applyFont="1" applyBorder="1" applyAlignment="1">
      <alignment vertical="top" wrapText="1"/>
    </xf>
    <xf numFmtId="0" fontId="13" fillId="0" borderId="35" xfId="0" applyFont="1" applyBorder="1" applyAlignment="1">
      <alignment vertical="center"/>
    </xf>
    <xf numFmtId="0" fontId="13" fillId="0" borderId="6" xfId="0" applyFont="1" applyBorder="1" applyAlignment="1">
      <alignment vertical="center"/>
    </xf>
    <xf numFmtId="0" fontId="13" fillId="0" borderId="24" xfId="0" applyFont="1" applyBorder="1" applyAlignment="1">
      <alignment vertical="center"/>
    </xf>
    <xf numFmtId="0" fontId="18" fillId="2" borderId="6" xfId="0" applyFont="1" applyFill="1" applyBorder="1" applyAlignment="1">
      <alignment horizontal="center" vertical="center" wrapText="1"/>
    </xf>
    <xf numFmtId="0" fontId="82" fillId="0" borderId="35" xfId="0" applyFont="1" applyBorder="1" applyAlignment="1">
      <alignment horizontal="justify" vertical="center" wrapText="1"/>
    </xf>
    <xf numFmtId="0" fontId="82" fillId="0" borderId="35" xfId="0" applyFont="1" applyBorder="1" applyAlignment="1">
      <alignment horizontal="center" vertical="center" wrapText="1"/>
    </xf>
    <xf numFmtId="0" fontId="83" fillId="2" borderId="35" xfId="0" applyFont="1" applyFill="1" applyBorder="1" applyAlignment="1">
      <alignment horizontal="center" vertical="center" wrapText="1"/>
    </xf>
    <xf numFmtId="1" fontId="82" fillId="0" borderId="35" xfId="4" applyNumberFormat="1" applyFont="1" applyBorder="1" applyAlignment="1">
      <alignment horizontal="center" vertical="center" wrapText="1"/>
    </xf>
    <xf numFmtId="0" fontId="83" fillId="0" borderId="6" xfId="0" applyFont="1" applyBorder="1" applyAlignment="1">
      <alignment horizontal="justify" vertical="center" wrapText="1"/>
    </xf>
    <xf numFmtId="0" fontId="82" fillId="0" borderId="6" xfId="0" applyFont="1" applyBorder="1" applyAlignment="1">
      <alignment horizontal="center" vertical="center" wrapText="1"/>
    </xf>
    <xf numFmtId="0" fontId="83" fillId="2" borderId="6" xfId="0" applyFont="1" applyFill="1" applyBorder="1" applyAlignment="1">
      <alignment horizontal="center" vertical="center" wrapText="1"/>
    </xf>
    <xf numFmtId="1" fontId="82" fillId="0" borderId="6" xfId="4" applyNumberFormat="1" applyFont="1" applyBorder="1" applyAlignment="1">
      <alignment horizontal="center" vertical="center" wrapText="1"/>
    </xf>
    <xf numFmtId="0" fontId="82" fillId="0" borderId="6" xfId="0" applyFont="1" applyBorder="1" applyAlignment="1">
      <alignment horizontal="justify" vertical="center" wrapText="1"/>
    </xf>
    <xf numFmtId="0" fontId="82" fillId="0" borderId="24" xfId="0" applyFont="1" applyBorder="1" applyAlignment="1">
      <alignment horizontal="justify" vertical="center" wrapText="1"/>
    </xf>
    <xf numFmtId="0" fontId="82" fillId="0" borderId="24" xfId="0" applyFont="1" applyBorder="1" applyAlignment="1">
      <alignment horizontal="center" vertical="center" wrapText="1"/>
    </xf>
    <xf numFmtId="1" fontId="82" fillId="0" borderId="24" xfId="4" applyNumberFormat="1" applyFont="1" applyBorder="1" applyAlignment="1">
      <alignment horizontal="center" vertical="center" wrapText="1"/>
    </xf>
    <xf numFmtId="0" fontId="82" fillId="0" borderId="23" xfId="0" applyFont="1" applyBorder="1" applyAlignment="1">
      <alignment horizontal="justify" vertical="center" wrapText="1"/>
    </xf>
    <xf numFmtId="0" fontId="82" fillId="0" borderId="23" xfId="0" applyFont="1" applyBorder="1" applyAlignment="1">
      <alignment horizontal="center" vertical="center" wrapText="1"/>
    </xf>
    <xf numFmtId="0" fontId="83" fillId="2" borderId="23" xfId="0" applyFont="1" applyFill="1" applyBorder="1" applyAlignment="1">
      <alignment horizontal="center" vertical="center" wrapText="1"/>
    </xf>
    <xf numFmtId="1" fontId="82" fillId="0" borderId="23" xfId="4" applyNumberFormat="1" applyFont="1" applyBorder="1" applyAlignment="1">
      <alignment horizontal="center" vertical="center" wrapText="1"/>
    </xf>
    <xf numFmtId="0" fontId="85" fillId="0" borderId="6" xfId="0" applyFont="1" applyBorder="1" applyAlignment="1">
      <alignment horizontal="justify" vertical="center" wrapText="1"/>
    </xf>
    <xf numFmtId="0" fontId="82" fillId="0" borderId="32" xfId="0" applyFont="1" applyBorder="1" applyAlignment="1">
      <alignment horizontal="justify" vertical="center" wrapText="1"/>
    </xf>
    <xf numFmtId="0" fontId="82" fillId="0" borderId="32" xfId="0" applyFont="1" applyBorder="1" applyAlignment="1">
      <alignment horizontal="center" vertical="center" wrapText="1"/>
    </xf>
    <xf numFmtId="0" fontId="83" fillId="2" borderId="32" xfId="0" applyFont="1" applyFill="1" applyBorder="1" applyAlignment="1">
      <alignment horizontal="center" vertical="center" wrapText="1"/>
    </xf>
    <xf numFmtId="1" fontId="82" fillId="0" borderId="32" xfId="4" applyNumberFormat="1" applyFont="1" applyBorder="1" applyAlignment="1">
      <alignment horizontal="center" vertical="center" wrapText="1"/>
    </xf>
    <xf numFmtId="0" fontId="83" fillId="2" borderId="24" xfId="0" applyFont="1" applyFill="1" applyBorder="1" applyAlignment="1">
      <alignment horizontal="center" vertical="center" wrapText="1"/>
    </xf>
    <xf numFmtId="9" fontId="84" fillId="0" borderId="35" xfId="4" applyFont="1" applyBorder="1" applyAlignment="1">
      <alignment horizontal="center" vertical="center" wrapText="1"/>
    </xf>
    <xf numFmtId="9" fontId="84" fillId="0" borderId="6" xfId="4" applyFont="1" applyBorder="1" applyAlignment="1">
      <alignment horizontal="center" vertical="center" wrapText="1"/>
    </xf>
    <xf numFmtId="9" fontId="84" fillId="0" borderId="24" xfId="4" applyFont="1" applyBorder="1" applyAlignment="1">
      <alignment horizontal="center" vertical="center" wrapText="1"/>
    </xf>
    <xf numFmtId="9" fontId="84" fillId="0" borderId="23" xfId="4" applyFont="1" applyBorder="1" applyAlignment="1">
      <alignment horizontal="center" vertical="center" wrapText="1"/>
    </xf>
    <xf numFmtId="9" fontId="84" fillId="0" borderId="32" xfId="4" applyFont="1" applyBorder="1" applyAlignment="1">
      <alignment horizontal="center" vertical="center" wrapText="1"/>
    </xf>
    <xf numFmtId="0" fontId="82" fillId="0" borderId="23" xfId="0" applyFont="1" applyBorder="1" applyAlignment="1">
      <alignment horizontal="left" vertical="center" wrapText="1"/>
    </xf>
    <xf numFmtId="0" fontId="82" fillId="0" borderId="6" xfId="0" applyFont="1" applyBorder="1" applyAlignment="1">
      <alignment horizontal="left" vertical="center" wrapText="1"/>
    </xf>
    <xf numFmtId="0" fontId="4" fillId="0" borderId="0" xfId="0" applyFont="1" applyAlignment="1">
      <alignment horizontal="center" vertical="center"/>
    </xf>
    <xf numFmtId="0" fontId="11" fillId="0" borderId="0" xfId="0" applyFont="1" applyAlignment="1">
      <alignment vertical="top"/>
    </xf>
    <xf numFmtId="0" fontId="21" fillId="0" borderId="0" xfId="0" applyFont="1"/>
    <xf numFmtId="3" fontId="82" fillId="0" borderId="35" xfId="0" applyNumberFormat="1" applyFont="1" applyBorder="1" applyAlignment="1">
      <alignment horizontal="justify" vertical="center" wrapText="1"/>
    </xf>
    <xf numFmtId="0" fontId="82" fillId="0" borderId="6" xfId="0" applyFont="1" applyBorder="1" applyAlignment="1">
      <alignment vertical="center" wrapText="1"/>
    </xf>
    <xf numFmtId="2" fontId="82" fillId="0" borderId="35" xfId="3" applyNumberFormat="1" applyFont="1" applyBorder="1" applyAlignment="1">
      <alignment horizontal="center" vertical="center" wrapText="1"/>
    </xf>
    <xf numFmtId="0" fontId="83" fillId="0" borderId="35" xfId="0" applyFont="1" applyBorder="1" applyAlignment="1" applyProtection="1">
      <alignment horizontal="justify" vertical="center" wrapText="1"/>
      <protection locked="0"/>
    </xf>
    <xf numFmtId="3" fontId="82" fillId="0" borderId="6" xfId="0" applyNumberFormat="1" applyFont="1" applyBorder="1" applyAlignment="1">
      <alignment horizontal="justify" vertical="center" wrapText="1"/>
    </xf>
    <xf numFmtId="2" fontId="82" fillId="0" borderId="6" xfId="3" applyNumberFormat="1" applyFont="1" applyBorder="1" applyAlignment="1">
      <alignment horizontal="center" vertical="center" wrapText="1"/>
    </xf>
    <xf numFmtId="0" fontId="83" fillId="0" borderId="6" xfId="0" applyFont="1" applyBorder="1" applyAlignment="1" applyProtection="1">
      <alignment horizontal="justify" vertical="center" wrapText="1"/>
      <protection locked="0"/>
    </xf>
    <xf numFmtId="2" fontId="82" fillId="0" borderId="6" xfId="3" applyNumberFormat="1" applyFont="1" applyBorder="1" applyAlignment="1">
      <alignment horizontal="justify" vertical="center" wrapText="1"/>
    </xf>
    <xf numFmtId="3" fontId="82" fillId="0" borderId="32" xfId="0" applyNumberFormat="1" applyFont="1" applyBorder="1" applyAlignment="1">
      <alignment horizontal="justify" vertical="center" wrapText="1"/>
    </xf>
    <xf numFmtId="0" fontId="83" fillId="0" borderId="24" xfId="0" applyFont="1" applyBorder="1" applyAlignment="1" applyProtection="1">
      <alignment horizontal="justify" vertical="center" wrapText="1"/>
      <protection locked="0"/>
    </xf>
    <xf numFmtId="2" fontId="82" fillId="0" borderId="24" xfId="3" applyNumberFormat="1" applyFont="1" applyBorder="1" applyAlignment="1">
      <alignment horizontal="center" vertical="center" wrapText="1"/>
    </xf>
    <xf numFmtId="2" fontId="82" fillId="0" borderId="24" xfId="3" applyNumberFormat="1" applyFont="1" applyBorder="1" applyAlignment="1">
      <alignment horizontal="justify" vertical="center" wrapText="1"/>
    </xf>
    <xf numFmtId="2" fontId="82" fillId="0" borderId="35" xfId="3" applyNumberFormat="1" applyFont="1" applyBorder="1" applyAlignment="1">
      <alignment horizontal="justify" vertical="center" wrapText="1"/>
    </xf>
    <xf numFmtId="3" fontId="82" fillId="0" borderId="24" xfId="0" applyNumberFormat="1" applyFont="1" applyBorder="1" applyAlignment="1">
      <alignment horizontal="justify" vertical="center" wrapText="1"/>
    </xf>
    <xf numFmtId="164" fontId="19" fillId="14" borderId="0" xfId="0" applyNumberFormat="1" applyFont="1" applyFill="1" applyAlignment="1" applyProtection="1">
      <alignment horizontal="center" vertical="center" wrapText="1"/>
      <protection locked="0"/>
    </xf>
    <xf numFmtId="0" fontId="19" fillId="14"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4" borderId="0" xfId="0" applyFont="1" applyFill="1" applyAlignment="1" applyProtection="1">
      <alignment horizontal="center" vertical="center"/>
      <protection locked="0"/>
    </xf>
    <xf numFmtId="0" fontId="26"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1" fillId="3" borderId="6" xfId="0" applyFont="1" applyFill="1" applyBorder="1" applyAlignment="1">
      <alignment horizontal="center" vertical="top" wrapText="1" readingOrder="1"/>
    </xf>
    <xf numFmtId="0" fontId="29" fillId="0" borderId="0" xfId="0" applyFont="1" applyAlignment="1" applyProtection="1">
      <alignment horizontal="center" vertical="center"/>
      <protection locked="0"/>
    </xf>
    <xf numFmtId="0" fontId="20" fillId="15" borderId="0" xfId="0" applyFont="1" applyFill="1" applyAlignment="1" applyProtection="1">
      <alignment horizontal="center" vertical="center" wrapText="1"/>
      <protection locked="0"/>
    </xf>
    <xf numFmtId="0" fontId="20" fillId="15" borderId="0" xfId="0" applyFont="1" applyFill="1" applyAlignment="1" applyProtection="1">
      <alignment horizontal="center" vertical="center"/>
      <protection locked="0"/>
    </xf>
    <xf numFmtId="0" fontId="32" fillId="0" borderId="14" xfId="0" applyFont="1" applyBorder="1" applyAlignment="1" applyProtection="1">
      <alignment horizontal="justify" vertical="center" wrapText="1"/>
      <protection locked="0"/>
    </xf>
    <xf numFmtId="0" fontId="0" fillId="0" borderId="14" xfId="0" applyBorder="1" applyAlignment="1">
      <alignment horizontal="justify" vertical="center"/>
    </xf>
    <xf numFmtId="0" fontId="33" fillId="2" borderId="32" xfId="0" applyFont="1" applyFill="1" applyBorder="1" applyAlignment="1">
      <alignment horizontal="left" vertical="center" wrapText="1"/>
    </xf>
    <xf numFmtId="0" fontId="33" fillId="2" borderId="28" xfId="0" applyFont="1" applyFill="1" applyBorder="1" applyAlignment="1">
      <alignment horizontal="left" vertical="center" wrapText="1"/>
    </xf>
    <xf numFmtId="0" fontId="33" fillId="2" borderId="23" xfId="0" applyFont="1" applyFill="1" applyBorder="1" applyAlignment="1">
      <alignment horizontal="left" vertical="center" wrapText="1"/>
    </xf>
    <xf numFmtId="0" fontId="33" fillId="0" borderId="32" xfId="0" applyFont="1" applyBorder="1" applyAlignment="1">
      <alignment horizontal="left" vertical="center" wrapText="1" readingOrder="1"/>
    </xf>
    <xf numFmtId="0" fontId="33" fillId="0" borderId="28" xfId="0" applyFont="1" applyBorder="1" applyAlignment="1">
      <alignment horizontal="left" vertical="center" wrapText="1" readingOrder="1"/>
    </xf>
    <xf numFmtId="0" fontId="0" fillId="0" borderId="23" xfId="0" applyBorder="1" applyAlignment="1">
      <alignment horizontal="left" vertical="center" wrapText="1" readingOrder="1"/>
    </xf>
    <xf numFmtId="0" fontId="33" fillId="0" borderId="32" xfId="0" applyFont="1" applyBorder="1" applyAlignment="1">
      <alignment vertical="center" wrapText="1" readingOrder="1"/>
    </xf>
    <xf numFmtId="0" fontId="33" fillId="0" borderId="28" xfId="0" applyFont="1" applyBorder="1" applyAlignment="1">
      <alignment vertical="center" wrapText="1" readingOrder="1"/>
    </xf>
    <xf numFmtId="0" fontId="0" fillId="0" borderId="23" xfId="0" applyBorder="1" applyAlignment="1">
      <alignment vertical="center" wrapText="1"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0" fillId="0" borderId="23" xfId="0" applyBorder="1" applyAlignment="1">
      <alignment horizontal="center" vertical="center" wrapText="1" readingOrder="1"/>
    </xf>
    <xf numFmtId="0" fontId="32" fillId="0" borderId="32" xfId="0" applyFont="1" applyBorder="1" applyAlignment="1">
      <alignment horizontal="justify" vertical="center" wrapText="1"/>
    </xf>
    <xf numFmtId="0" fontId="32" fillId="0" borderId="28" xfId="0" applyFont="1" applyBorder="1" applyAlignment="1">
      <alignment horizontal="justify" vertical="center" wrapText="1"/>
    </xf>
    <xf numFmtId="0" fontId="0" fillId="0" borderId="23" xfId="0" applyBorder="1" applyAlignment="1">
      <alignment horizontal="justify" vertical="center" wrapText="1"/>
    </xf>
    <xf numFmtId="0" fontId="33" fillId="0" borderId="23" xfId="0" applyFont="1" applyBorder="1" applyAlignment="1">
      <alignment horizontal="center" vertical="center" wrapText="1" readingOrder="1"/>
    </xf>
    <xf numFmtId="0" fontId="8" fillId="0" borderId="32" xfId="0" applyFont="1" applyBorder="1" applyAlignment="1">
      <alignment horizontal="justify" vertical="center" wrapText="1" readingOrder="1"/>
    </xf>
    <xf numFmtId="0" fontId="8" fillId="0" borderId="28" xfId="0" applyFont="1" applyBorder="1" applyAlignment="1">
      <alignment horizontal="justify" vertical="center" wrapText="1" readingOrder="1"/>
    </xf>
    <xf numFmtId="0" fontId="0" fillId="0" borderId="23" xfId="0" applyBorder="1" applyAlignment="1">
      <alignment horizontal="justify" vertical="center" wrapText="1" readingOrder="1"/>
    </xf>
    <xf numFmtId="0" fontId="0" fillId="0" borderId="28" xfId="0" applyBorder="1" applyAlignment="1">
      <alignment horizontal="left" vertical="center" wrapText="1" readingOrder="1"/>
    </xf>
    <xf numFmtId="0" fontId="33" fillId="0" borderId="6" xfId="0" applyFont="1" applyBorder="1" applyAlignment="1">
      <alignment horizontal="center" vertical="center" wrapText="1" readingOrder="1"/>
    </xf>
    <xf numFmtId="0" fontId="43" fillId="2" borderId="32" xfId="0" applyFont="1" applyFill="1" applyBorder="1" applyAlignment="1">
      <alignment horizontal="center" vertical="center" wrapText="1" readingOrder="1"/>
    </xf>
    <xf numFmtId="0" fontId="43" fillId="2" borderId="28" xfId="0" applyFont="1" applyFill="1" applyBorder="1" applyAlignment="1">
      <alignment horizontal="center" vertical="center" wrapText="1" readingOrder="1"/>
    </xf>
    <xf numFmtId="0" fontId="43" fillId="2" borderId="23" xfId="0" applyFont="1" applyFill="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3" borderId="29" xfId="0" applyFont="1" applyFill="1" applyBorder="1" applyAlignment="1">
      <alignment horizontal="center"/>
    </xf>
    <xf numFmtId="0" fontId="25" fillId="3" borderId="30" xfId="0" applyFont="1" applyFill="1" applyBorder="1" applyAlignment="1">
      <alignment horizontal="center"/>
    </xf>
    <xf numFmtId="0" fontId="25" fillId="3" borderId="31" xfId="0" applyFont="1" applyFill="1" applyBorder="1" applyAlignment="1">
      <alignment horizontal="center"/>
    </xf>
    <xf numFmtId="0" fontId="26" fillId="4" borderId="32" xfId="0" applyFont="1" applyFill="1" applyBorder="1" applyAlignment="1">
      <alignment horizontal="center" vertical="center" wrapText="1"/>
    </xf>
    <xf numFmtId="0" fontId="26" fillId="4" borderId="23" xfId="0" applyFont="1" applyFill="1" applyBorder="1" applyAlignment="1">
      <alignment horizontal="center" vertical="center" wrapText="1"/>
    </xf>
    <xf numFmtId="0" fontId="26" fillId="4" borderId="29" xfId="0" applyFont="1" applyFill="1" applyBorder="1" applyAlignment="1">
      <alignment horizontal="center" vertical="center"/>
    </xf>
    <xf numFmtId="0" fontId="26" fillId="4" borderId="30" xfId="0" applyFont="1" applyFill="1" applyBorder="1" applyAlignment="1">
      <alignment horizontal="center" vertical="center"/>
    </xf>
    <xf numFmtId="0" fontId="26" fillId="4" borderId="31" xfId="0" applyFont="1" applyFill="1" applyBorder="1" applyAlignment="1">
      <alignment horizontal="center" vertical="center"/>
    </xf>
    <xf numFmtId="0" fontId="73" fillId="2" borderId="29" xfId="0" applyFont="1" applyFill="1" applyBorder="1" applyAlignment="1">
      <alignment horizontal="left" vertical="center" wrapText="1"/>
    </xf>
    <xf numFmtId="0" fontId="73" fillId="2" borderId="31" xfId="0" applyFont="1" applyFill="1" applyBorder="1" applyAlignment="1">
      <alignment horizontal="left" vertical="center" wrapText="1"/>
    </xf>
    <xf numFmtId="0" fontId="67" fillId="2" borderId="29" xfId="1" applyFont="1" applyFill="1" applyBorder="1" applyAlignment="1">
      <alignment horizontal="justify" vertical="center" wrapText="1"/>
    </xf>
    <xf numFmtId="0" fontId="67" fillId="2" borderId="100" xfId="1" applyFont="1" applyFill="1" applyBorder="1" applyAlignment="1">
      <alignment horizontal="justify" vertical="center" wrapText="1"/>
    </xf>
    <xf numFmtId="0" fontId="73" fillId="2" borderId="6" xfId="0" applyFont="1" applyFill="1" applyBorder="1" applyAlignment="1">
      <alignment horizontal="left" vertical="center" wrapText="1"/>
    </xf>
    <xf numFmtId="0" fontId="67" fillId="2" borderId="6" xfId="1" applyFont="1" applyFill="1" applyBorder="1" applyAlignment="1">
      <alignment horizontal="justify" vertical="center" wrapText="1"/>
    </xf>
    <xf numFmtId="0" fontId="67" fillId="2" borderId="77" xfId="1" applyFont="1" applyFill="1" applyBorder="1" applyAlignment="1">
      <alignment horizontal="justify" vertical="center" wrapText="1"/>
    </xf>
    <xf numFmtId="0" fontId="8" fillId="2" borderId="11" xfId="1" applyFill="1" applyBorder="1" applyAlignment="1">
      <alignment horizontal="left" vertical="top" wrapText="1"/>
    </xf>
    <xf numFmtId="0" fontId="8" fillId="2" borderId="0" xfId="1" applyFill="1" applyAlignment="1">
      <alignment horizontal="left" vertical="top" wrapText="1"/>
    </xf>
    <xf numFmtId="0" fontId="8" fillId="2" borderId="12" xfId="1" applyFill="1" applyBorder="1" applyAlignment="1">
      <alignment horizontal="left" vertical="top" wrapText="1"/>
    </xf>
    <xf numFmtId="0" fontId="8" fillId="2" borderId="18" xfId="1" applyFill="1" applyBorder="1" applyAlignment="1">
      <alignment horizontal="left" vertical="top" wrapText="1"/>
    </xf>
    <xf numFmtId="0" fontId="8" fillId="2" borderId="19" xfId="1" applyFill="1" applyBorder="1" applyAlignment="1">
      <alignment horizontal="left" vertical="top" wrapText="1"/>
    </xf>
    <xf numFmtId="0" fontId="8" fillId="2" borderId="20" xfId="1" applyFill="1" applyBorder="1" applyAlignment="1">
      <alignment horizontal="left" vertical="top" wrapText="1"/>
    </xf>
    <xf numFmtId="0" fontId="79" fillId="2" borderId="6" xfId="1" applyFont="1" applyFill="1" applyBorder="1" applyAlignment="1">
      <alignment horizontal="justify" vertical="center" wrapText="1"/>
    </xf>
    <xf numFmtId="0" fontId="79" fillId="2" borderId="77" xfId="1" applyFont="1" applyFill="1" applyBorder="1" applyAlignment="1">
      <alignment horizontal="justify" vertical="center" wrapText="1"/>
    </xf>
    <xf numFmtId="0" fontId="73" fillId="6" borderId="29" xfId="0" applyFont="1" applyFill="1" applyBorder="1" applyAlignment="1">
      <alignment horizontal="left" vertical="center" wrapText="1"/>
    </xf>
    <xf numFmtId="0" fontId="73" fillId="6" borderId="31" xfId="0" applyFont="1" applyFill="1" applyBorder="1" applyAlignment="1">
      <alignment horizontal="left" vertical="center" wrapText="1"/>
    </xf>
    <xf numFmtId="0" fontId="67" fillId="2" borderId="72" xfId="1" applyFont="1" applyFill="1" applyBorder="1" applyAlignment="1">
      <alignment horizontal="justify" vertical="center" wrapText="1"/>
    </xf>
    <xf numFmtId="0" fontId="67" fillId="2" borderId="97" xfId="1" applyFont="1" applyFill="1" applyBorder="1" applyAlignment="1">
      <alignment horizontal="justify" vertical="center" wrapText="1"/>
    </xf>
    <xf numFmtId="0" fontId="67" fillId="2"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7" fillId="2" borderId="11" xfId="1" applyFont="1" applyFill="1" applyBorder="1" applyAlignment="1">
      <alignment horizontal="left" vertical="top" wrapText="1"/>
    </xf>
    <xf numFmtId="0" fontId="67" fillId="2" borderId="0" xfId="1" applyFont="1" applyFill="1" applyAlignment="1">
      <alignment horizontal="left" vertical="top" wrapText="1"/>
    </xf>
    <xf numFmtId="0" fontId="67" fillId="2" borderId="12" xfId="1" applyFont="1" applyFill="1" applyBorder="1" applyAlignment="1">
      <alignment horizontal="left" vertical="top" wrapText="1"/>
    </xf>
    <xf numFmtId="0" fontId="74" fillId="3" borderId="88" xfId="2" applyFont="1" applyFill="1" applyBorder="1" applyAlignment="1">
      <alignment horizontal="center" vertical="center" wrapText="1"/>
    </xf>
    <xf numFmtId="0" fontId="74" fillId="3" borderId="88" xfId="1" applyFont="1" applyFill="1" applyBorder="1" applyAlignment="1">
      <alignment horizontal="center" vertical="center"/>
    </xf>
    <xf numFmtId="0" fontId="74" fillId="3" borderId="99" xfId="1" applyFont="1" applyFill="1" applyBorder="1" applyAlignment="1">
      <alignment horizontal="center" vertical="center"/>
    </xf>
    <xf numFmtId="0" fontId="67" fillId="2" borderId="16" xfId="1" applyFont="1" applyFill="1" applyBorder="1" applyAlignment="1">
      <alignment horizontal="justify" vertical="center" wrapText="1"/>
    </xf>
    <xf numFmtId="0" fontId="73" fillId="2" borderId="73" xfId="0" applyFont="1" applyFill="1" applyBorder="1" applyAlignment="1">
      <alignment vertical="center" wrapText="1"/>
    </xf>
    <xf numFmtId="0" fontId="73" fillId="2" borderId="17" xfId="0" applyFont="1" applyFill="1" applyBorder="1" applyAlignment="1">
      <alignment vertical="center" wrapText="1"/>
    </xf>
    <xf numFmtId="0" fontId="73" fillId="2" borderId="86" xfId="0" applyFont="1" applyFill="1" applyBorder="1" applyAlignment="1">
      <alignment vertical="center" wrapText="1"/>
    </xf>
    <xf numFmtId="0" fontId="73" fillId="2" borderId="87" xfId="0" applyFont="1" applyFill="1" applyBorder="1" applyAlignment="1">
      <alignment vertical="center" wrapText="1"/>
    </xf>
    <xf numFmtId="0" fontId="73" fillId="6" borderId="6" xfId="0" applyFont="1" applyFill="1" applyBorder="1" applyAlignment="1">
      <alignment horizontal="left" vertical="center" wrapText="1"/>
    </xf>
    <xf numFmtId="0" fontId="73" fillId="2" borderId="17" xfId="0" applyFont="1" applyFill="1" applyBorder="1" applyAlignment="1">
      <alignment horizontal="left" vertical="center" wrapText="1"/>
    </xf>
    <xf numFmtId="0" fontId="73" fillId="2" borderId="15" xfId="0" applyFont="1" applyFill="1" applyBorder="1" applyAlignment="1">
      <alignment horizontal="left" vertical="center" wrapText="1"/>
    </xf>
    <xf numFmtId="0" fontId="73" fillId="2" borderId="15" xfId="0" applyFont="1" applyFill="1" applyBorder="1" applyAlignment="1">
      <alignment vertical="center" wrapText="1"/>
    </xf>
    <xf numFmtId="0" fontId="79" fillId="2" borderId="0" xfId="1" applyFont="1" applyFill="1" applyAlignment="1">
      <alignment horizontal="left" vertical="center" wrapText="1"/>
    </xf>
    <xf numFmtId="0" fontId="70" fillId="3" borderId="7" xfId="1" applyFont="1" applyFill="1" applyBorder="1" applyAlignment="1">
      <alignment horizontal="center" vertical="center" wrapText="1"/>
    </xf>
    <xf numFmtId="0" fontId="70" fillId="3" borderId="8" xfId="1" applyFont="1" applyFill="1" applyBorder="1" applyAlignment="1">
      <alignment horizontal="center" vertical="center" wrapText="1"/>
    </xf>
    <xf numFmtId="0" fontId="70" fillId="3" borderId="92" xfId="1" applyFont="1" applyFill="1" applyBorder="1" applyAlignment="1">
      <alignment horizontal="center" vertical="center" wrapText="1"/>
    </xf>
    <xf numFmtId="0" fontId="71" fillId="2" borderId="9" xfId="1" quotePrefix="1" applyFont="1" applyFill="1" applyBorder="1" applyAlignment="1">
      <alignment horizontal="left" vertical="top" wrapText="1"/>
    </xf>
    <xf numFmtId="0" fontId="71" fillId="2" borderId="10" xfId="1" quotePrefix="1" applyFont="1" applyFill="1" applyBorder="1" applyAlignment="1">
      <alignment horizontal="left" vertical="top" wrapText="1"/>
    </xf>
    <xf numFmtId="0" fontId="72" fillId="2" borderId="10" xfId="1" quotePrefix="1" applyFont="1" applyFill="1" applyBorder="1" applyAlignment="1">
      <alignment horizontal="left" vertical="top" wrapText="1"/>
    </xf>
    <xf numFmtId="0" fontId="72" fillId="2" borderId="93" xfId="1" quotePrefix="1" applyFont="1" applyFill="1" applyBorder="1" applyAlignment="1">
      <alignment horizontal="left" vertical="top" wrapText="1"/>
    </xf>
    <xf numFmtId="0" fontId="66" fillId="2" borderId="13" xfId="1" quotePrefix="1" applyFont="1" applyFill="1" applyBorder="1" applyAlignment="1">
      <alignment horizontal="justify" vertical="center" wrapText="1"/>
    </xf>
    <xf numFmtId="0" fontId="66" fillId="2" borderId="14" xfId="1" quotePrefix="1" applyFont="1" applyFill="1" applyBorder="1" applyAlignment="1">
      <alignment horizontal="justify" vertical="center" wrapText="1"/>
    </xf>
    <xf numFmtId="0" fontId="66" fillId="2" borderId="94"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12" xfId="1" quotePrefix="1" applyFont="1" applyBorder="1" applyAlignment="1">
      <alignment horizontal="left" vertical="top" wrapText="1"/>
    </xf>
    <xf numFmtId="0" fontId="74" fillId="3" borderId="81" xfId="2" applyFont="1" applyFill="1" applyBorder="1" applyAlignment="1">
      <alignment horizontal="center" vertical="center" wrapText="1"/>
    </xf>
    <xf numFmtId="0" fontId="74" fillId="3" borderId="95" xfId="2" applyFont="1" applyFill="1" applyBorder="1" applyAlignment="1">
      <alignment horizontal="center" vertical="center" wrapText="1"/>
    </xf>
    <xf numFmtId="0" fontId="74" fillId="3" borderId="96" xfId="1" applyFont="1" applyFill="1" applyBorder="1" applyAlignment="1">
      <alignment horizontal="center" vertical="center"/>
    </xf>
    <xf numFmtId="0" fontId="74" fillId="3" borderId="92" xfId="1" applyFont="1" applyFill="1" applyBorder="1" applyAlignment="1">
      <alignment horizontal="center" vertical="center"/>
    </xf>
    <xf numFmtId="0" fontId="79" fillId="2" borderId="0" xfId="1" applyFont="1" applyFill="1" applyAlignment="1">
      <alignment horizontal="center" vertical="center" wrapText="1"/>
    </xf>
    <xf numFmtId="0" fontId="79" fillId="2" borderId="0" xfId="1" applyFont="1" applyFill="1" applyAlignment="1">
      <alignment horizontal="justify" vertical="center" wrapText="1"/>
    </xf>
    <xf numFmtId="0" fontId="80" fillId="0" borderId="0" xfId="0" applyFont="1" applyAlignment="1">
      <alignment horizontal="center" vertical="center" wrapText="1"/>
    </xf>
    <xf numFmtId="0" fontId="82" fillId="0" borderId="6" xfId="0" applyFont="1" applyBorder="1" applyAlignment="1">
      <alignment horizontal="center" vertical="center" wrapText="1"/>
    </xf>
    <xf numFmtId="0" fontId="82" fillId="0" borderId="44" xfId="0" applyFont="1" applyBorder="1" applyAlignment="1">
      <alignment horizontal="center" vertical="center" wrapText="1"/>
    </xf>
    <xf numFmtId="0" fontId="82" fillId="0" borderId="28" xfId="0" applyFont="1" applyBorder="1" applyAlignment="1">
      <alignment horizontal="center" vertical="center" wrapText="1"/>
    </xf>
    <xf numFmtId="0" fontId="82" fillId="0" borderId="47" xfId="0" applyFont="1" applyBorder="1" applyAlignment="1">
      <alignment horizontal="center" vertical="center" wrapText="1"/>
    </xf>
    <xf numFmtId="9" fontId="82" fillId="0" borderId="6" xfId="4" applyFont="1" applyBorder="1" applyAlignment="1">
      <alignment horizontal="center" vertical="center" wrapText="1"/>
    </xf>
    <xf numFmtId="0" fontId="82" fillId="0" borderId="23" xfId="0" applyFont="1" applyBorder="1" applyAlignment="1">
      <alignment horizontal="center" vertical="center" wrapText="1"/>
    </xf>
    <xf numFmtId="0" fontId="82" fillId="0" borderId="35" xfId="0" applyFont="1" applyBorder="1" applyAlignment="1">
      <alignment horizontal="center" vertical="center" wrapText="1"/>
    </xf>
    <xf numFmtId="0" fontId="82" fillId="0" borderId="24" xfId="0" applyFont="1" applyBorder="1" applyAlignment="1">
      <alignment horizontal="center" vertical="center" wrapText="1"/>
    </xf>
    <xf numFmtId="0" fontId="82" fillId="0" borderId="76"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32" xfId="0" applyFont="1" applyBorder="1" applyAlignment="1">
      <alignment horizontal="center" vertical="center" wrapText="1"/>
    </xf>
    <xf numFmtId="9" fontId="82" fillId="0" borderId="23" xfId="4" applyFont="1" applyBorder="1" applyAlignment="1">
      <alignment horizontal="center" vertical="center" wrapText="1"/>
    </xf>
    <xf numFmtId="0" fontId="82" fillId="0" borderId="89" xfId="0" applyFont="1" applyBorder="1" applyAlignment="1">
      <alignment horizontal="center" vertical="center" wrapText="1"/>
    </xf>
    <xf numFmtId="0" fontId="82" fillId="0" borderId="90" xfId="0" applyFont="1" applyBorder="1" applyAlignment="1">
      <alignment horizontal="center" vertical="center" wrapText="1"/>
    </xf>
    <xf numFmtId="0" fontId="82" fillId="0" borderId="91" xfId="0" applyFont="1" applyBorder="1" applyAlignment="1">
      <alignment horizontal="center" vertical="center" wrapText="1"/>
    </xf>
    <xf numFmtId="9" fontId="84" fillId="0" borderId="35" xfId="4" applyFont="1" applyBorder="1" applyAlignment="1">
      <alignment horizontal="center" vertical="center" wrapText="1"/>
    </xf>
    <xf numFmtId="9" fontId="84" fillId="0" borderId="6" xfId="4" applyFont="1" applyBorder="1" applyAlignment="1">
      <alignment horizontal="center" vertical="center" wrapText="1"/>
    </xf>
    <xf numFmtId="9" fontId="84" fillId="0" borderId="24" xfId="4" applyFont="1" applyBorder="1" applyAlignment="1">
      <alignment horizontal="center" vertical="center" wrapText="1"/>
    </xf>
    <xf numFmtId="0" fontId="82" fillId="7" borderId="6" xfId="0" applyFont="1" applyFill="1" applyBorder="1" applyAlignment="1">
      <alignment horizontal="center" vertical="center" wrapText="1"/>
    </xf>
    <xf numFmtId="0" fontId="82" fillId="10" borderId="6" xfId="0" applyFont="1" applyFill="1" applyBorder="1" applyAlignment="1">
      <alignment horizontal="center" vertical="center" wrapText="1"/>
    </xf>
    <xf numFmtId="0" fontId="82" fillId="0" borderId="79" xfId="0" applyFont="1" applyBorder="1" applyAlignment="1">
      <alignment horizontal="center" vertical="center" wrapText="1"/>
    </xf>
    <xf numFmtId="0" fontId="82" fillId="0" borderId="11" xfId="0" applyFont="1" applyBorder="1" applyAlignment="1">
      <alignment horizontal="center" vertical="center" wrapText="1"/>
    </xf>
    <xf numFmtId="0" fontId="82" fillId="0" borderId="18" xfId="0" applyFont="1" applyBorder="1" applyAlignment="1">
      <alignment horizontal="center" vertical="center" wrapText="1"/>
    </xf>
    <xf numFmtId="0" fontId="82" fillId="0" borderId="43" xfId="0" applyFont="1" applyBorder="1" applyAlignment="1">
      <alignment horizontal="center" vertical="center" wrapText="1"/>
    </xf>
    <xf numFmtId="0" fontId="82" fillId="0" borderId="45" xfId="0" applyFont="1" applyBorder="1" applyAlignment="1">
      <alignment horizontal="center" vertical="center" wrapText="1"/>
    </xf>
    <xf numFmtId="0" fontId="82" fillId="0" borderId="46" xfId="0" applyFont="1" applyBorder="1" applyAlignment="1">
      <alignment horizontal="center" vertical="center" wrapText="1"/>
    </xf>
    <xf numFmtId="0" fontId="83" fillId="0" borderId="43" xfId="0" applyFont="1" applyBorder="1" applyAlignment="1">
      <alignment horizontal="center" vertical="center" wrapText="1"/>
    </xf>
    <xf numFmtId="0" fontId="83" fillId="0" borderId="45" xfId="0" applyFont="1" applyBorder="1" applyAlignment="1">
      <alignment horizontal="center" vertical="center" wrapText="1"/>
    </xf>
    <xf numFmtId="0" fontId="83" fillId="0" borderId="46" xfId="0" applyFont="1" applyBorder="1" applyAlignment="1">
      <alignment horizontal="center" vertical="center" wrapText="1"/>
    </xf>
    <xf numFmtId="0" fontId="83" fillId="0" borderId="28" xfId="0" applyFont="1" applyBorder="1" applyAlignment="1">
      <alignment horizontal="center" vertical="center" wrapText="1"/>
    </xf>
    <xf numFmtId="0" fontId="83" fillId="0" borderId="23" xfId="0" applyFont="1" applyBorder="1" applyAlignment="1">
      <alignment horizontal="center" vertical="center" wrapText="1"/>
    </xf>
    <xf numFmtId="0" fontId="83" fillId="0" borderId="6" xfId="0" applyFont="1" applyBorder="1" applyAlignment="1">
      <alignment horizontal="center" vertical="center" wrapText="1"/>
    </xf>
    <xf numFmtId="0" fontId="82" fillId="0" borderId="23" xfId="0" applyFont="1" applyBorder="1" applyAlignment="1">
      <alignment vertical="center" wrapText="1"/>
    </xf>
    <xf numFmtId="0" fontId="82" fillId="0" borderId="6" xfId="0" applyFont="1" applyBorder="1" applyAlignment="1">
      <alignment vertical="center" wrapText="1"/>
    </xf>
    <xf numFmtId="0" fontId="83" fillId="0" borderId="35" xfId="0" applyFont="1" applyBorder="1" applyAlignment="1">
      <alignment horizontal="center" vertical="center" wrapText="1"/>
    </xf>
    <xf numFmtId="0" fontId="83" fillId="0" borderId="24" xfId="0" applyFont="1" applyBorder="1" applyAlignment="1">
      <alignment horizontal="center" vertical="center" wrapText="1"/>
    </xf>
    <xf numFmtId="0" fontId="6" fillId="2" borderId="0" xfId="0" applyFont="1" applyFill="1" applyAlignment="1">
      <alignment horizontal="center" vertical="center"/>
    </xf>
    <xf numFmtId="0" fontId="5" fillId="3" borderId="0" xfId="0" applyFont="1" applyFill="1" applyAlignment="1">
      <alignment horizontal="left" vertical="center"/>
    </xf>
    <xf numFmtId="0" fontId="4" fillId="3" borderId="0" xfId="0" applyFont="1" applyFill="1" applyAlignment="1">
      <alignment horizontal="center" vertical="center" textRotation="1"/>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2" fillId="2" borderId="0" xfId="0" applyFont="1" applyFill="1" applyAlignment="1" applyProtection="1">
      <alignment horizontal="justify" vertical="center"/>
      <protection locked="0"/>
    </xf>
    <xf numFmtId="0" fontId="0" fillId="0" borderId="0" xfId="0" applyAlignment="1">
      <alignment horizontal="justify" vertical="center"/>
    </xf>
    <xf numFmtId="0" fontId="4" fillId="18" borderId="0" xfId="0" applyFont="1" applyFill="1" applyAlignment="1" applyProtection="1">
      <alignment horizontal="center" vertical="center" wrapText="1"/>
      <protection locked="0"/>
    </xf>
    <xf numFmtId="0" fontId="4" fillId="18" borderId="0" xfId="0" applyFont="1" applyFill="1" applyAlignment="1" applyProtection="1">
      <alignment horizontal="center" vertical="center"/>
      <protection locked="0"/>
    </xf>
    <xf numFmtId="0" fontId="83" fillId="2" borderId="6" xfId="0" applyFont="1" applyFill="1" applyBorder="1" applyAlignment="1">
      <alignment horizontal="center" vertical="center" wrapText="1"/>
    </xf>
    <xf numFmtId="0" fontId="83" fillId="2" borderId="24" xfId="0" applyFont="1" applyFill="1" applyBorder="1" applyAlignment="1">
      <alignment horizontal="center" vertical="center" wrapText="1"/>
    </xf>
    <xf numFmtId="9" fontId="84" fillId="0" borderId="23" xfId="4" applyFont="1" applyBorder="1" applyAlignment="1">
      <alignment horizontal="center" vertical="center" wrapText="1"/>
    </xf>
    <xf numFmtId="9" fontId="84" fillId="0" borderId="32" xfId="4" applyFont="1" applyBorder="1" applyAlignment="1">
      <alignment horizontal="center" vertical="center" wrapText="1"/>
    </xf>
    <xf numFmtId="9" fontId="82" fillId="0" borderId="35" xfId="4" applyFont="1" applyBorder="1" applyAlignment="1">
      <alignment horizontal="center" vertical="center" wrapText="1"/>
    </xf>
    <xf numFmtId="9" fontId="82" fillId="0" borderId="24" xfId="4"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top" wrapText="1"/>
    </xf>
    <xf numFmtId="2" fontId="82" fillId="0" borderId="35" xfId="3" applyNumberFormat="1" applyFont="1" applyBorder="1" applyAlignment="1">
      <alignment horizontal="center" vertical="center" wrapText="1"/>
    </xf>
    <xf numFmtId="2" fontId="82" fillId="0" borderId="6" xfId="3" applyNumberFormat="1" applyFont="1" applyBorder="1" applyAlignment="1">
      <alignment horizontal="center" vertical="center" wrapText="1"/>
    </xf>
    <xf numFmtId="2" fontId="82" fillId="0" borderId="24" xfId="3" applyNumberFormat="1" applyFont="1" applyBorder="1" applyAlignment="1">
      <alignment horizontal="center" vertical="center" wrapText="1"/>
    </xf>
    <xf numFmtId="0" fontId="82" fillId="10" borderId="89" xfId="0" applyFont="1" applyFill="1" applyBorder="1" applyAlignment="1">
      <alignment horizontal="center" vertical="center" wrapText="1"/>
    </xf>
    <xf numFmtId="0" fontId="82" fillId="10" borderId="90" xfId="0" applyFont="1" applyFill="1" applyBorder="1" applyAlignment="1">
      <alignment horizontal="center" vertical="center" wrapText="1"/>
    </xf>
    <xf numFmtId="0" fontId="82" fillId="10" borderId="91" xfId="0" applyFont="1" applyFill="1" applyBorder="1" applyAlignment="1">
      <alignment horizontal="center" vertical="center" wrapText="1"/>
    </xf>
    <xf numFmtId="0" fontId="82" fillId="7" borderId="89" xfId="0" applyFont="1" applyFill="1" applyBorder="1" applyAlignment="1">
      <alignment horizontal="center" vertical="center" wrapText="1"/>
    </xf>
    <xf numFmtId="0" fontId="82" fillId="7" borderId="90" xfId="0" applyFont="1" applyFill="1" applyBorder="1" applyAlignment="1">
      <alignment horizontal="center" vertical="center" wrapText="1"/>
    </xf>
    <xf numFmtId="0" fontId="82" fillId="7" borderId="91" xfId="0" applyFont="1" applyFill="1" applyBorder="1" applyAlignment="1">
      <alignment horizontal="center" vertical="center" wrapText="1"/>
    </xf>
    <xf numFmtId="0" fontId="39" fillId="3" borderId="61" xfId="0" applyFont="1" applyFill="1" applyBorder="1" applyAlignment="1">
      <alignment horizontal="center" vertical="center"/>
    </xf>
    <xf numFmtId="0" fontId="39" fillId="3" borderId="62" xfId="0" applyFont="1" applyFill="1" applyBorder="1" applyAlignment="1">
      <alignment horizontal="center" vertical="center"/>
    </xf>
    <xf numFmtId="0" fontId="39" fillId="3" borderId="63" xfId="0" applyFont="1" applyFill="1" applyBorder="1" applyAlignment="1">
      <alignment horizontal="center" vertical="center"/>
    </xf>
    <xf numFmtId="0" fontId="39" fillId="3" borderId="0" xfId="0" applyFont="1" applyFill="1" applyAlignment="1">
      <alignment horizontal="center" vertical="center"/>
    </xf>
    <xf numFmtId="0" fontId="6" fillId="2" borderId="58" xfId="0" applyFont="1" applyFill="1" applyBorder="1" applyAlignment="1">
      <alignment horizontal="center" vertical="center"/>
    </xf>
    <xf numFmtId="0" fontId="6" fillId="2" borderId="56" xfId="0" applyFont="1" applyFill="1" applyBorder="1" applyAlignment="1">
      <alignment horizontal="center" vertical="center"/>
    </xf>
    <xf numFmtId="0" fontId="6" fillId="2" borderId="55" xfId="0" applyFont="1" applyFill="1" applyBorder="1" applyAlignment="1">
      <alignment horizontal="center" vertical="center"/>
    </xf>
    <xf numFmtId="0" fontId="6" fillId="2" borderId="64" xfId="0" applyFont="1" applyFill="1" applyBorder="1" applyAlignment="1">
      <alignment horizontal="center" vertical="center"/>
    </xf>
    <xf numFmtId="0" fontId="6" fillId="2" borderId="65" xfId="0" applyFont="1" applyFill="1" applyBorder="1" applyAlignment="1">
      <alignment horizontal="center" vertical="center"/>
    </xf>
    <xf numFmtId="0" fontId="4" fillId="3" borderId="42" xfId="0" applyFont="1" applyFill="1" applyBorder="1" applyAlignment="1">
      <alignment horizontal="center" vertical="center"/>
    </xf>
    <xf numFmtId="0" fontId="4" fillId="3" borderId="52" xfId="0" applyFont="1" applyFill="1" applyBorder="1" applyAlignment="1">
      <alignment horizontal="center" vertical="center"/>
    </xf>
    <xf numFmtId="0" fontId="4" fillId="3" borderId="53" xfId="0" applyFont="1" applyFill="1" applyBorder="1" applyAlignment="1">
      <alignment horizontal="center" vertical="center"/>
    </xf>
    <xf numFmtId="0" fontId="4" fillId="3" borderId="54" xfId="0" applyFont="1" applyFill="1" applyBorder="1" applyAlignment="1">
      <alignment horizontal="center" vertical="center"/>
    </xf>
    <xf numFmtId="0" fontId="4" fillId="3" borderId="38" xfId="0" applyFont="1" applyFill="1" applyBorder="1" applyAlignment="1">
      <alignment horizontal="center" vertical="center" textRotation="1"/>
    </xf>
    <xf numFmtId="0" fontId="4" fillId="3" borderId="39" xfId="0" applyFont="1" applyFill="1" applyBorder="1" applyAlignment="1">
      <alignment horizontal="center" vertical="center" textRotation="1"/>
    </xf>
    <xf numFmtId="0" fontId="4" fillId="3" borderId="38" xfId="0" applyFont="1" applyFill="1" applyBorder="1" applyAlignment="1">
      <alignment horizontal="center" vertical="center"/>
    </xf>
    <xf numFmtId="0" fontId="4" fillId="3" borderId="39" xfId="0" applyFont="1" applyFill="1" applyBorder="1" applyAlignment="1">
      <alignment horizontal="center" vertical="center"/>
    </xf>
    <xf numFmtId="3" fontId="4" fillId="3" borderId="38" xfId="0" applyNumberFormat="1" applyFont="1" applyFill="1" applyBorder="1" applyAlignment="1">
      <alignment horizontal="center" vertical="center"/>
    </xf>
    <xf numFmtId="3" fontId="4" fillId="3" borderId="39" xfId="0" applyNumberFormat="1" applyFont="1" applyFill="1" applyBorder="1" applyAlignment="1">
      <alignment horizontal="center" vertical="center"/>
    </xf>
    <xf numFmtId="0" fontId="4" fillId="3" borderId="38" xfId="0" applyFont="1" applyFill="1" applyBorder="1" applyAlignment="1">
      <alignment horizontal="center" vertical="center" textRotation="90" wrapText="1"/>
    </xf>
    <xf numFmtId="0" fontId="4" fillId="3" borderId="39" xfId="0" applyFont="1" applyFill="1" applyBorder="1" applyAlignment="1">
      <alignment horizontal="center" vertical="center" textRotation="90" wrapText="1"/>
    </xf>
    <xf numFmtId="0" fontId="4" fillId="3" borderId="3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3" borderId="41" xfId="0" applyFont="1" applyFill="1" applyBorder="1" applyAlignment="1">
      <alignment horizontal="center" vertical="center" wrapText="1"/>
    </xf>
    <xf numFmtId="0" fontId="5" fillId="3" borderId="6" xfId="0" applyFont="1" applyFill="1" applyBorder="1" applyAlignment="1">
      <alignment horizontal="left" vertical="center"/>
    </xf>
    <xf numFmtId="0" fontId="2" fillId="2" borderId="6"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wrapText="1"/>
      <protection locked="0"/>
    </xf>
    <xf numFmtId="0" fontId="0" fillId="10" borderId="90" xfId="0" applyFill="1" applyBorder="1" applyAlignment="1">
      <alignment horizontal="center" vertical="center" wrapText="1"/>
    </xf>
    <xf numFmtId="0" fontId="0" fillId="10" borderId="91" xfId="0" applyFill="1"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2" borderId="44" xfId="0" applyFill="1" applyBorder="1" applyAlignment="1">
      <alignment horizontal="center" vertical="center" wrapText="1"/>
    </xf>
    <xf numFmtId="0" fontId="0" fillId="2" borderId="28" xfId="0" applyFill="1" applyBorder="1" applyAlignment="1">
      <alignment horizontal="center" vertical="center" wrapText="1"/>
    </xf>
    <xf numFmtId="0" fontId="4" fillId="2" borderId="101" xfId="0" applyFont="1" applyFill="1" applyBorder="1" applyAlignment="1">
      <alignment horizontal="center" vertical="center" wrapText="1"/>
    </xf>
    <xf numFmtId="0" fontId="4" fillId="2" borderId="102" xfId="0" applyFont="1" applyFill="1" applyBorder="1" applyAlignment="1">
      <alignment horizontal="center" vertical="center" wrapText="1"/>
    </xf>
    <xf numFmtId="0" fontId="0" fillId="2" borderId="3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47" xfId="0" applyFill="1" applyBorder="1" applyAlignment="1">
      <alignment horizontal="center" vertical="center" wrapText="1"/>
    </xf>
    <xf numFmtId="0" fontId="0" fillId="7" borderId="90" xfId="0" applyFill="1" applyBorder="1" applyAlignment="1">
      <alignment horizontal="center" vertical="center" wrapText="1"/>
    </xf>
    <xf numFmtId="0" fontId="38" fillId="0" borderId="6" xfId="0" applyFont="1" applyBorder="1" applyAlignment="1">
      <alignment horizontal="center" vertical="center" wrapText="1"/>
    </xf>
    <xf numFmtId="0" fontId="4" fillId="3" borderId="55" xfId="0" applyFont="1" applyFill="1" applyBorder="1" applyAlignment="1">
      <alignment horizontal="center" vertical="center"/>
    </xf>
    <xf numFmtId="0" fontId="4" fillId="3" borderId="65" xfId="0" applyFont="1" applyFill="1" applyBorder="1" applyAlignment="1">
      <alignment horizontal="center" vertical="center"/>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35" xfId="0" applyBorder="1" applyAlignment="1">
      <alignment horizontal="center" vertical="center" wrapText="1"/>
    </xf>
    <xf numFmtId="2" fontId="0" fillId="0" borderId="6" xfId="0" applyNumberFormat="1" applyBorder="1" applyAlignment="1">
      <alignment horizontal="center" vertical="center" wrapText="1"/>
    </xf>
    <xf numFmtId="0" fontId="38" fillId="0" borderId="24"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6" xfId="0" applyNumberFormat="1" applyBorder="1" applyAlignment="1">
      <alignment horizontal="center" vertical="center" wrapText="1"/>
    </xf>
    <xf numFmtId="9" fontId="0" fillId="0" borderId="35" xfId="0" applyNumberFormat="1" applyBorder="1" applyAlignment="1">
      <alignment horizontal="center" vertical="center" wrapText="1"/>
    </xf>
    <xf numFmtId="2" fontId="0" fillId="0" borderId="35" xfId="0" applyNumberFormat="1" applyBorder="1" applyAlignment="1">
      <alignment horizontal="center" vertical="center" wrapText="1"/>
    </xf>
    <xf numFmtId="0" fontId="38" fillId="0" borderId="35" xfId="0" applyFont="1" applyBorder="1" applyAlignment="1">
      <alignment horizontal="center" vertical="center" wrapText="1"/>
    </xf>
    <xf numFmtId="0" fontId="4" fillId="3" borderId="67"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9" fillId="3" borderId="6" xfId="0" applyFont="1" applyFill="1" applyBorder="1" applyAlignment="1">
      <alignment horizontal="center" vertical="center"/>
    </xf>
    <xf numFmtId="0" fontId="6" fillId="2" borderId="6" xfId="0" applyFont="1" applyFill="1" applyBorder="1" applyAlignment="1">
      <alignment horizontal="center" vertical="center"/>
    </xf>
    <xf numFmtId="0" fontId="2" fillId="2" borderId="29" xfId="0" applyFont="1" applyFill="1" applyBorder="1" applyAlignment="1" applyProtection="1">
      <alignment horizontal="justify" vertical="center" wrapText="1"/>
      <protection locked="0"/>
    </xf>
    <xf numFmtId="0" fontId="2" fillId="2" borderId="30" xfId="0" applyFont="1" applyFill="1" applyBorder="1" applyAlignment="1" applyProtection="1">
      <alignment horizontal="justify" vertical="center" wrapText="1"/>
      <protection locked="0"/>
    </xf>
    <xf numFmtId="0" fontId="2" fillId="2" borderId="31" xfId="0" applyFont="1" applyFill="1" applyBorder="1" applyAlignment="1" applyProtection="1">
      <alignment horizontal="justify" vertical="center" wrapText="1"/>
      <protection locked="0"/>
    </xf>
    <xf numFmtId="0" fontId="2" fillId="2" borderId="29" xfId="0" applyFont="1" applyFill="1" applyBorder="1" applyAlignment="1" applyProtection="1">
      <alignment horizontal="justify" vertical="center"/>
      <protection locked="0"/>
    </xf>
    <xf numFmtId="0" fontId="2" fillId="2" borderId="30" xfId="0" applyFont="1" applyFill="1" applyBorder="1" applyAlignment="1" applyProtection="1">
      <alignment horizontal="justify" vertical="center"/>
      <protection locked="0"/>
    </xf>
    <xf numFmtId="0" fontId="2" fillId="2" borderId="31" xfId="0" applyFont="1" applyFill="1" applyBorder="1" applyAlignment="1" applyProtection="1">
      <alignment horizontal="justify" vertical="center"/>
      <protection locked="0"/>
    </xf>
    <xf numFmtId="0" fontId="4" fillId="3" borderId="57" xfId="0" applyFont="1" applyFill="1" applyBorder="1" applyAlignment="1">
      <alignment horizontal="center" vertical="center"/>
    </xf>
    <xf numFmtId="0" fontId="4" fillId="3" borderId="75" xfId="0" applyFont="1" applyFill="1" applyBorder="1" applyAlignment="1">
      <alignment horizontal="center" vertical="center"/>
    </xf>
    <xf numFmtId="0" fontId="63" fillId="0" borderId="34" xfId="0" applyFont="1" applyBorder="1" applyAlignment="1">
      <alignment horizontal="left" vertical="top" wrapText="1"/>
    </xf>
    <xf numFmtId="0" fontId="63" fillId="0" borderId="0" xfId="0" applyFont="1" applyAlignment="1">
      <alignment horizontal="left" vertical="top" wrapText="1"/>
    </xf>
    <xf numFmtId="0" fontId="63" fillId="0" borderId="74" xfId="0" applyFont="1" applyBorder="1" applyAlignment="1">
      <alignment horizontal="left" vertical="top" wrapText="1"/>
    </xf>
    <xf numFmtId="0" fontId="63" fillId="0" borderId="34" xfId="0" applyFont="1" applyBorder="1" applyAlignment="1">
      <alignment horizontal="left" vertical="center" wrapText="1"/>
    </xf>
    <xf numFmtId="0" fontId="63" fillId="0" borderId="0" xfId="0" applyFont="1" applyAlignment="1">
      <alignment horizontal="left" vertical="center" wrapText="1"/>
    </xf>
    <xf numFmtId="0" fontId="63" fillId="0" borderId="74" xfId="0" applyFont="1" applyBorder="1" applyAlignment="1">
      <alignment horizontal="left" vertical="center" wrapText="1"/>
    </xf>
    <xf numFmtId="0" fontId="63" fillId="0" borderId="6" xfId="0" applyFont="1" applyBorder="1" applyAlignment="1">
      <alignment horizontal="left" vertical="center" wrapText="1"/>
    </xf>
    <xf numFmtId="0" fontId="59" fillId="5" borderId="0" xfId="0" applyFont="1" applyFill="1" applyAlignment="1">
      <alignment horizontal="center" vertical="center" wrapText="1" readingOrder="1"/>
    </xf>
    <xf numFmtId="0" fontId="59" fillId="5" borderId="6" xfId="0" applyFont="1" applyFill="1" applyBorder="1" applyAlignment="1">
      <alignment horizontal="center" vertical="center" wrapText="1" readingOrder="1"/>
    </xf>
    <xf numFmtId="0" fontId="57" fillId="0" borderId="71" xfId="0" applyFont="1" applyBorder="1" applyAlignment="1">
      <alignment horizontal="center" vertical="center"/>
    </xf>
    <xf numFmtId="0" fontId="57" fillId="0" borderId="10" xfId="0" applyFont="1" applyBorder="1" applyAlignment="1">
      <alignment horizontal="center" vertic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69" fillId="0" borderId="11" xfId="0" applyFont="1" applyBorder="1" applyAlignment="1">
      <alignment horizontal="center" vertical="center" wrapText="1"/>
    </xf>
    <xf numFmtId="0" fontId="69" fillId="0" borderId="0" xfId="0" applyFont="1" applyAlignment="1">
      <alignment horizontal="center" vertical="center" wrapText="1"/>
    </xf>
    <xf numFmtId="0" fontId="46" fillId="11" borderId="0" xfId="0" applyFont="1" applyFill="1" applyAlignment="1">
      <alignment horizontal="center" vertical="center" wrapText="1" readingOrder="1"/>
    </xf>
    <xf numFmtId="0" fontId="46" fillId="11" borderId="12" xfId="0" applyFont="1" applyFill="1" applyBorder="1" applyAlignment="1">
      <alignment horizontal="center" vertical="center" wrapText="1" readingOrder="1"/>
    </xf>
    <xf numFmtId="0" fontId="15" fillId="4" borderId="0" xfId="0" applyFont="1" applyFill="1" applyAlignment="1">
      <alignment horizontal="center" vertical="center" wrapText="1"/>
    </xf>
    <xf numFmtId="0" fontId="46" fillId="11" borderId="11" xfId="0" applyFont="1" applyFill="1" applyBorder="1" applyAlignment="1">
      <alignment horizontal="center" vertical="center" textRotation="90" wrapText="1" readingOrder="1"/>
    </xf>
    <xf numFmtId="0" fontId="46" fillId="11" borderId="0" xfId="0" applyFont="1" applyFill="1" applyAlignment="1">
      <alignment horizontal="center" vertical="center" textRotation="90" wrapText="1" readingOrder="1"/>
    </xf>
    <xf numFmtId="0" fontId="47" fillId="13" borderId="25" xfId="0" applyFont="1" applyFill="1" applyBorder="1" applyAlignment="1">
      <alignment horizontal="center" vertical="center" wrapText="1" readingOrder="1"/>
    </xf>
    <xf numFmtId="0" fontId="47" fillId="13" borderId="26" xfId="0" applyFont="1" applyFill="1" applyBorder="1" applyAlignment="1">
      <alignment horizontal="center" vertical="center" wrapText="1" readingOrder="1"/>
    </xf>
    <xf numFmtId="0" fontId="47" fillId="13" borderId="27" xfId="0" applyFont="1" applyFill="1" applyBorder="1" applyAlignment="1">
      <alignment horizontal="center" vertical="center" wrapText="1" readingOrder="1"/>
    </xf>
    <xf numFmtId="0" fontId="14" fillId="2" borderId="6" xfId="0" applyFont="1" applyFill="1" applyBorder="1" applyAlignment="1">
      <alignment horizontal="center" vertical="center" wrapText="1"/>
    </xf>
    <xf numFmtId="0" fontId="47" fillId="12" borderId="25" xfId="0" applyFont="1" applyFill="1" applyBorder="1" applyAlignment="1">
      <alignment horizontal="center" vertical="center" wrapText="1" readingOrder="1"/>
    </xf>
    <xf numFmtId="0" fontId="47" fillId="12" borderId="26" xfId="0" applyFont="1" applyFill="1" applyBorder="1" applyAlignment="1">
      <alignment horizontal="center" vertical="center" wrapText="1" readingOrder="1"/>
    </xf>
    <xf numFmtId="0" fontId="14" fillId="2" borderId="33"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47" fillId="20" borderId="25" xfId="0" applyFont="1" applyFill="1" applyBorder="1" applyAlignment="1">
      <alignment horizontal="center" vertical="center" wrapText="1" readingOrder="1"/>
    </xf>
    <xf numFmtId="0" fontId="47" fillId="20" borderId="26" xfId="0" applyFont="1" applyFill="1" applyBorder="1" applyAlignment="1">
      <alignment horizontal="center" vertical="center" wrapText="1" readingOrder="1"/>
    </xf>
    <xf numFmtId="0" fontId="47" fillId="6" borderId="25" xfId="0" applyFont="1" applyFill="1" applyBorder="1" applyAlignment="1">
      <alignment horizontal="center" vertical="center" wrapText="1" readingOrder="1"/>
    </xf>
    <xf numFmtId="0" fontId="47" fillId="6"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77" xfId="0" applyFont="1" applyBorder="1" applyAlignment="1">
      <alignment horizontal="justify" vertical="center" wrapText="1"/>
    </xf>
    <xf numFmtId="0" fontId="13" fillId="0" borderId="78" xfId="0" applyFont="1" applyBorder="1" applyAlignment="1">
      <alignment horizontal="justify" vertical="center" wrapText="1"/>
    </xf>
    <xf numFmtId="1" fontId="49" fillId="0" borderId="90" xfId="0" applyNumberFormat="1" applyFont="1" applyBorder="1" applyAlignment="1" applyProtection="1">
      <alignment horizontal="center" vertical="center" wrapText="1"/>
      <protection locked="0"/>
    </xf>
    <xf numFmtId="1" fontId="49" fillId="0" borderId="91" xfId="0" applyNumberFormat="1" applyFont="1" applyBorder="1" applyAlignment="1" applyProtection="1">
      <alignment horizontal="center" vertical="center" wrapText="1"/>
      <protection locked="0"/>
    </xf>
    <xf numFmtId="1" fontId="49" fillId="0" borderId="6" xfId="0" applyNumberFormat="1" applyFont="1" applyBorder="1" applyAlignment="1" applyProtection="1">
      <alignment horizontal="center" vertical="center" wrapText="1"/>
      <protection locked="0"/>
    </xf>
    <xf numFmtId="1" fontId="49" fillId="0" borderId="24" xfId="0" applyNumberFormat="1" applyFont="1" applyBorder="1" applyAlignment="1" applyProtection="1">
      <alignment horizontal="center" vertical="center" wrapText="1"/>
      <protection locked="0"/>
    </xf>
    <xf numFmtId="1" fontId="49" fillId="0" borderId="6" xfId="0" applyNumberFormat="1" applyFont="1" applyBorder="1" applyAlignment="1">
      <alignment horizontal="center" vertical="center"/>
    </xf>
    <xf numFmtId="0" fontId="49" fillId="0" borderId="6" xfId="0" applyFont="1" applyBorder="1" applyAlignment="1">
      <alignment horizontal="center" vertical="center"/>
    </xf>
    <xf numFmtId="0" fontId="49" fillId="0" borderId="24" xfId="0" applyFont="1" applyBorder="1" applyAlignment="1">
      <alignment horizontal="center" vertical="center"/>
    </xf>
    <xf numFmtId="1" fontId="34" fillId="0" borderId="32" xfId="0" applyNumberFormat="1" applyFont="1" applyBorder="1" applyAlignment="1">
      <alignment horizontal="center" vertical="center"/>
    </xf>
    <xf numFmtId="1" fontId="34" fillId="0" borderId="28" xfId="0" applyNumberFormat="1" applyFont="1" applyBorder="1" applyAlignment="1">
      <alignment horizontal="center" vertical="center"/>
    </xf>
    <xf numFmtId="1" fontId="34" fillId="0" borderId="47" xfId="0" applyNumberFormat="1"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1" fontId="34" fillId="0" borderId="35" xfId="0" applyNumberFormat="1" applyFont="1" applyBorder="1" applyAlignment="1">
      <alignment horizontal="center" vertical="center"/>
    </xf>
    <xf numFmtId="1" fontId="49" fillId="0" borderId="35" xfId="0" applyNumberFormat="1" applyFont="1" applyBorder="1" applyAlignment="1">
      <alignment horizontal="center" vertical="center"/>
    </xf>
    <xf numFmtId="1" fontId="49" fillId="0" borderId="35" xfId="0" applyNumberFormat="1" applyFont="1" applyBorder="1" applyAlignment="1" applyProtection="1">
      <alignment horizontal="center" vertical="center" wrapText="1"/>
      <protection locked="0"/>
    </xf>
    <xf numFmtId="0" fontId="41" fillId="19" borderId="48" xfId="0" applyFont="1" applyFill="1" applyBorder="1" applyAlignment="1">
      <alignment horizontal="center"/>
    </xf>
    <xf numFmtId="0" fontId="41" fillId="19" borderId="49" xfId="0" applyFont="1" applyFill="1" applyBorder="1" applyAlignment="1">
      <alignment horizontal="center"/>
    </xf>
    <xf numFmtId="1" fontId="49" fillId="0" borderId="89" xfId="0" applyNumberFormat="1" applyFont="1" applyBorder="1" applyAlignment="1" applyProtection="1">
      <alignment horizontal="center" vertical="center" wrapText="1"/>
      <protection locked="0"/>
    </xf>
    <xf numFmtId="0" fontId="13" fillId="0" borderId="76" xfId="0" applyFont="1" applyBorder="1" applyAlignment="1">
      <alignment horizontal="justify"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51" fillId="3" borderId="39" xfId="0" applyFont="1" applyFill="1" applyBorder="1" applyAlignment="1">
      <alignment horizontal="center" vertical="center" wrapText="1"/>
    </xf>
    <xf numFmtId="0" fontId="51" fillId="3" borderId="42" xfId="0" applyFont="1" applyFill="1" applyBorder="1" applyAlignment="1">
      <alignment horizontal="center" vertical="center" wrapText="1"/>
    </xf>
    <xf numFmtId="0" fontId="51" fillId="3" borderId="40" xfId="0" applyFont="1" applyFill="1" applyBorder="1" applyAlignment="1">
      <alignment horizontal="center" vertical="center" wrapText="1"/>
    </xf>
    <xf numFmtId="0" fontId="51" fillId="3" borderId="41" xfId="0" applyFont="1" applyFill="1" applyBorder="1" applyAlignment="1">
      <alignment horizontal="center" vertical="center" wrapText="1"/>
    </xf>
    <xf numFmtId="0" fontId="50" fillId="3" borderId="40" xfId="0" applyFont="1" applyFill="1" applyBorder="1" applyAlignment="1" applyProtection="1">
      <alignment horizontal="center" vertical="center" wrapText="1"/>
      <protection locked="0"/>
    </xf>
    <xf numFmtId="0" fontId="50" fillId="3" borderId="40" xfId="0" applyFont="1" applyFill="1" applyBorder="1" applyAlignment="1">
      <alignment horizontal="center" vertical="center"/>
    </xf>
    <xf numFmtId="0" fontId="50" fillId="3" borderId="50" xfId="0" applyFont="1" applyFill="1" applyBorder="1" applyAlignment="1">
      <alignment horizontal="center" vertical="center"/>
    </xf>
    <xf numFmtId="0" fontId="50" fillId="3" borderId="41" xfId="0" applyFont="1" applyFill="1" applyBorder="1" applyAlignment="1">
      <alignment horizontal="center" vertical="center"/>
    </xf>
    <xf numFmtId="0" fontId="50" fillId="18" borderId="38" xfId="0" applyFont="1" applyFill="1" applyBorder="1" applyAlignment="1" applyProtection="1">
      <alignment horizontal="center" vertical="center" wrapText="1"/>
      <protection locked="0"/>
    </xf>
    <xf numFmtId="0" fontId="50" fillId="3" borderId="38" xfId="0" applyFont="1" applyFill="1" applyBorder="1" applyAlignment="1" applyProtection="1">
      <alignment horizontal="center" vertical="center" wrapText="1"/>
      <protection locked="0"/>
    </xf>
    <xf numFmtId="0" fontId="2" fillId="2" borderId="29" xfId="0" applyFont="1" applyFill="1" applyBorder="1" applyAlignment="1" applyProtection="1">
      <alignment horizontal="left" vertical="center" wrapText="1"/>
      <protection locked="0"/>
    </xf>
    <xf numFmtId="0" fontId="2" fillId="2" borderId="30" xfId="0" applyFont="1" applyFill="1" applyBorder="1" applyAlignment="1" applyProtection="1">
      <alignment horizontal="left" vertical="center" wrapText="1"/>
      <protection locked="0"/>
    </xf>
    <xf numFmtId="0" fontId="2" fillId="2" borderId="31" xfId="0" applyFont="1" applyFill="1" applyBorder="1" applyAlignment="1" applyProtection="1">
      <alignment horizontal="left" vertical="center" wrapText="1"/>
      <protection locked="0"/>
    </xf>
    <xf numFmtId="0" fontId="7"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52" fillId="3" borderId="2" xfId="0" applyFont="1" applyFill="1" applyBorder="1" applyAlignment="1">
      <alignment horizontal="center" vertical="center" wrapText="1"/>
    </xf>
    <xf numFmtId="0" fontId="52" fillId="3" borderId="51" xfId="0" applyFont="1" applyFill="1" applyBorder="1" applyAlignment="1">
      <alignment horizontal="center" vertical="center" wrapText="1"/>
    </xf>
    <xf numFmtId="0" fontId="52" fillId="3" borderId="0" xfId="0" applyFont="1" applyFill="1" applyAlignment="1">
      <alignment horizontal="center" vertical="center" wrapText="1"/>
    </xf>
    <xf numFmtId="0" fontId="52" fillId="3" borderId="36"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13" fillId="0" borderId="77" xfId="0" applyFont="1" applyBorder="1" applyAlignment="1">
      <alignment horizontal="justify" vertical="top" wrapText="1"/>
    </xf>
    <xf numFmtId="0" fontId="34" fillId="0" borderId="24" xfId="0" applyFont="1" applyBorder="1" applyAlignment="1">
      <alignment horizontal="center" vertical="center"/>
    </xf>
    <xf numFmtId="0" fontId="13" fillId="0" borderId="6" xfId="0" applyFont="1" applyBorder="1" applyAlignment="1">
      <alignment horizontal="justify" vertical="top" wrapText="1"/>
    </xf>
    <xf numFmtId="0" fontId="13" fillId="0" borderId="103" xfId="0" applyFont="1" applyBorder="1" applyAlignment="1">
      <alignment horizontal="justify" vertical="top" wrapText="1"/>
    </xf>
    <xf numFmtId="0" fontId="13" fillId="0" borderId="104" xfId="0" applyFont="1" applyBorder="1" applyAlignment="1">
      <alignment horizontal="justify" vertical="top" wrapText="1"/>
    </xf>
    <xf numFmtId="0" fontId="13" fillId="0" borderId="105" xfId="0" applyFont="1" applyBorder="1" applyAlignment="1">
      <alignment horizontal="justify" vertical="top" wrapText="1"/>
    </xf>
    <xf numFmtId="0" fontId="13" fillId="0" borderId="106" xfId="0" applyFont="1" applyBorder="1" applyAlignment="1">
      <alignment horizontal="center" vertical="top" wrapText="1"/>
    </xf>
    <xf numFmtId="0" fontId="13" fillId="0" borderId="104" xfId="0" applyFont="1" applyBorder="1" applyAlignment="1">
      <alignment horizontal="center" vertical="top" wrapText="1"/>
    </xf>
    <xf numFmtId="0" fontId="13" fillId="0" borderId="105" xfId="0" applyFont="1" applyBorder="1" applyAlignment="1">
      <alignment horizontal="center" vertical="top" wrapText="1"/>
    </xf>
    <xf numFmtId="0" fontId="13" fillId="0" borderId="6" xfId="0" applyFont="1" applyBorder="1" applyAlignment="1">
      <alignment horizontal="center" vertical="top" wrapText="1"/>
    </xf>
    <xf numFmtId="0" fontId="13" fillId="0" borderId="103" xfId="0" applyFont="1" applyBorder="1" applyAlignment="1">
      <alignment horizontal="center" vertical="top" wrapText="1"/>
    </xf>
    <xf numFmtId="0" fontId="13" fillId="0" borderId="107" xfId="0" applyFont="1" applyBorder="1" applyAlignment="1">
      <alignment horizontal="center" vertical="top" wrapText="1"/>
    </xf>
  </cellXfs>
  <cellStyles count="6">
    <cellStyle name="Millares" xfId="3" builtinId="3"/>
    <cellStyle name="Millares 2" xfId="5" xr:uid="{00000000-0005-0000-0000-000001000000}"/>
    <cellStyle name="Normal" xfId="0" builtinId="0"/>
    <cellStyle name="Normal - Style1 2" xfId="1" xr:uid="{00000000-0005-0000-0000-000003000000}"/>
    <cellStyle name="Normal 2 2" xfId="2" xr:uid="{00000000-0005-0000-0000-000004000000}"/>
    <cellStyle name="Porcentaje" xfId="4" builtinId="5"/>
  </cellStyles>
  <dxfs count="56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00B050"/>
        </patternFill>
      </fill>
    </dxf>
    <dxf>
      <font>
        <color theme="1"/>
      </font>
      <fill>
        <patternFill>
          <bgColor rgb="FFFF0000"/>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1350"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2275114</xdr:colOff>
      <xdr:row>3</xdr:row>
      <xdr:rowOff>145386</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246539" cy="616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34375"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62716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1696357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B18" sqref="B18:I18"/>
    </sheetView>
  </sheetViews>
  <sheetFormatPr baseColWidth="10" defaultColWidth="11.42578125" defaultRowHeight="15" x14ac:dyDescent="0.25"/>
  <cols>
    <col min="1" max="1" width="28.28515625" customWidth="1"/>
    <col min="2" max="2" width="18" customWidth="1"/>
    <col min="3" max="3" width="14.28515625" style="6" customWidth="1"/>
    <col min="4" max="8" width="12.42578125" customWidth="1"/>
  </cols>
  <sheetData>
    <row r="1" spans="1:9" ht="42" customHeight="1" x14ac:dyDescent="0.35">
      <c r="A1" s="286" t="s">
        <v>49</v>
      </c>
      <c r="B1" s="286"/>
      <c r="C1" s="286"/>
      <c r="D1" s="286"/>
      <c r="E1" s="286"/>
      <c r="F1" s="286"/>
    </row>
    <row r="5" spans="1:9" x14ac:dyDescent="0.25">
      <c r="D5" s="15"/>
      <c r="E5" s="15"/>
      <c r="F5" s="15"/>
      <c r="G5" s="15"/>
      <c r="H5" s="15"/>
    </row>
    <row r="6" spans="1:9" x14ac:dyDescent="0.25">
      <c r="D6" s="15"/>
      <c r="E6" s="15"/>
      <c r="F6" s="15"/>
      <c r="G6" s="15"/>
      <c r="H6" s="15"/>
    </row>
    <row r="7" spans="1:9" ht="33.75" x14ac:dyDescent="0.5">
      <c r="A7" s="287" t="s">
        <v>80</v>
      </c>
      <c r="B7" s="287"/>
      <c r="C7" s="287"/>
      <c r="D7" s="287"/>
      <c r="E7" s="287"/>
      <c r="F7" s="287"/>
      <c r="G7" s="287"/>
      <c r="H7" s="287"/>
      <c r="I7" s="287"/>
    </row>
    <row r="9" spans="1:9" s="7" customFormat="1" ht="81.75" customHeight="1" x14ac:dyDescent="0.2">
      <c r="A9" s="8" t="s">
        <v>81</v>
      </c>
      <c r="B9" s="288" t="s">
        <v>444</v>
      </c>
      <c r="C9" s="288"/>
      <c r="D9" s="288"/>
      <c r="E9" s="288"/>
      <c r="F9" s="288"/>
      <c r="G9" s="288"/>
      <c r="H9" s="288"/>
      <c r="I9" s="288"/>
    </row>
    <row r="10" spans="1:9" s="7" customFormat="1" ht="16.899999999999999" customHeight="1" x14ac:dyDescent="0.2">
      <c r="A10" s="13"/>
      <c r="B10" s="14"/>
      <c r="C10" s="14"/>
      <c r="D10" s="13"/>
      <c r="E10" s="12"/>
    </row>
    <row r="11" spans="1:9" s="7" customFormat="1" ht="84" customHeight="1" x14ac:dyDescent="0.2">
      <c r="A11" s="8" t="s">
        <v>47</v>
      </c>
      <c r="B11" s="9" t="s">
        <v>318</v>
      </c>
      <c r="C11" s="285" t="s">
        <v>319</v>
      </c>
      <c r="D11" s="285"/>
      <c r="E11" s="285"/>
      <c r="F11" s="285"/>
      <c r="G11" s="285"/>
      <c r="H11" s="285"/>
      <c r="I11" s="285"/>
    </row>
    <row r="12" spans="1:9" ht="32.25" customHeight="1" x14ac:dyDescent="0.25">
      <c r="A12" s="11"/>
    </row>
    <row r="13" spans="1:9" ht="32.25" customHeight="1" x14ac:dyDescent="0.25">
      <c r="A13" s="10" t="s">
        <v>48</v>
      </c>
      <c r="B13" s="285"/>
      <c r="C13" s="285"/>
      <c r="D13" s="285"/>
      <c r="E13" s="285"/>
      <c r="F13" s="285"/>
      <c r="G13" s="285"/>
      <c r="H13" s="285"/>
      <c r="I13" s="285"/>
    </row>
    <row r="14" spans="1:9" s="7" customFormat="1" ht="69" customHeight="1" x14ac:dyDescent="0.2">
      <c r="A14" s="10" t="s">
        <v>46</v>
      </c>
      <c r="B14" s="285"/>
      <c r="C14" s="285"/>
      <c r="D14" s="285"/>
      <c r="E14" s="285"/>
      <c r="F14" s="285"/>
      <c r="G14" s="285"/>
      <c r="H14" s="285"/>
      <c r="I14" s="285"/>
    </row>
    <row r="15" spans="1:9" s="7" customFormat="1" ht="54" customHeight="1" x14ac:dyDescent="0.2">
      <c r="A15" s="10" t="s">
        <v>45</v>
      </c>
      <c r="B15" s="285" t="s">
        <v>43</v>
      </c>
      <c r="C15" s="285"/>
      <c r="D15" s="285"/>
      <c r="E15" s="285"/>
      <c r="F15" s="285"/>
      <c r="G15" s="285"/>
      <c r="H15" s="285"/>
      <c r="I15" s="285"/>
    </row>
    <row r="16" spans="1:9" s="7" customFormat="1" ht="54" customHeight="1" x14ac:dyDescent="0.2">
      <c r="A16" s="8" t="s">
        <v>44</v>
      </c>
      <c r="B16" s="285"/>
      <c r="C16" s="285"/>
      <c r="D16" s="285"/>
      <c r="E16" s="285"/>
      <c r="F16" s="285"/>
      <c r="G16" s="285"/>
      <c r="H16" s="285"/>
      <c r="I16" s="285"/>
    </row>
    <row r="18" spans="1:9" s="7" customFormat="1" ht="54.75" customHeight="1" x14ac:dyDescent="0.2">
      <c r="A18" s="8" t="s">
        <v>42</v>
      </c>
      <c r="B18" s="284">
        <v>45293</v>
      </c>
      <c r="C18" s="284"/>
      <c r="D18" s="284"/>
      <c r="E18" s="284"/>
      <c r="F18" s="284"/>
      <c r="G18" s="284"/>
      <c r="H18" s="284"/>
      <c r="I18" s="28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showGridLines="0" workbookViewId="0">
      <selection activeCell="M20" sqref="M20"/>
    </sheetView>
  </sheetViews>
  <sheetFormatPr baseColWidth="10" defaultColWidth="11.42578125" defaultRowHeight="15" x14ac:dyDescent="0.25"/>
  <sheetData>
    <row r="2" spans="2:10" ht="18.75" x14ac:dyDescent="0.3">
      <c r="B2" s="289" t="s">
        <v>339</v>
      </c>
      <c r="C2" s="289"/>
      <c r="D2" s="289"/>
      <c r="E2" s="289"/>
      <c r="F2" s="289"/>
      <c r="G2" s="289"/>
      <c r="H2" s="289"/>
      <c r="I2" s="289"/>
      <c r="J2" s="289"/>
    </row>
    <row r="3" spans="2:10" ht="15.75" thickBot="1" x14ac:dyDescent="0.3"/>
    <row r="4" spans="2:10" x14ac:dyDescent="0.25">
      <c r="B4" s="290" t="s">
        <v>340</v>
      </c>
      <c r="C4" s="291"/>
      <c r="D4" s="291"/>
      <c r="E4" s="291"/>
      <c r="F4" s="291"/>
      <c r="G4" s="291"/>
      <c r="H4" s="291"/>
      <c r="I4" s="291"/>
      <c r="J4" s="292"/>
    </row>
    <row r="5" spans="2:10" x14ac:dyDescent="0.25">
      <c r="B5" s="293"/>
      <c r="C5" s="294"/>
      <c r="D5" s="294"/>
      <c r="E5" s="294"/>
      <c r="F5" s="294"/>
      <c r="G5" s="294"/>
      <c r="H5" s="294"/>
      <c r="I5" s="294"/>
      <c r="J5" s="295"/>
    </row>
    <row r="6" spans="2:10" x14ac:dyDescent="0.25">
      <c r="B6" s="293"/>
      <c r="C6" s="294"/>
      <c r="D6" s="294"/>
      <c r="E6" s="294"/>
      <c r="F6" s="294"/>
      <c r="G6" s="294"/>
      <c r="H6" s="294"/>
      <c r="I6" s="294"/>
      <c r="J6" s="295"/>
    </row>
    <row r="7" spans="2:10" ht="15.75" thickBot="1" x14ac:dyDescent="0.3">
      <c r="B7" s="296"/>
      <c r="C7" s="297"/>
      <c r="D7" s="297"/>
      <c r="E7" s="297"/>
      <c r="F7" s="297"/>
      <c r="G7" s="297"/>
      <c r="H7" s="297"/>
      <c r="I7" s="297"/>
      <c r="J7" s="298"/>
    </row>
    <row r="9" spans="2:10" x14ac:dyDescent="0.25">
      <c r="B9" s="294" t="s">
        <v>341</v>
      </c>
      <c r="C9" s="294"/>
      <c r="D9" s="294"/>
      <c r="E9" s="294"/>
      <c r="F9" s="294"/>
      <c r="G9" s="294"/>
      <c r="H9" s="294"/>
      <c r="I9" s="294"/>
      <c r="J9" s="294"/>
    </row>
    <row r="10" spans="2:10" x14ac:dyDescent="0.25">
      <c r="B10" s="294"/>
      <c r="C10" s="294"/>
      <c r="D10" s="294"/>
      <c r="E10" s="294"/>
      <c r="F10" s="294"/>
      <c r="G10" s="294"/>
      <c r="H10" s="294"/>
      <c r="I10" s="294"/>
      <c r="J10" s="294"/>
    </row>
    <row r="11" spans="2:10" x14ac:dyDescent="0.25">
      <c r="B11" s="294"/>
      <c r="C11" s="294"/>
      <c r="D11" s="294"/>
      <c r="E11" s="294"/>
      <c r="F11" s="294"/>
      <c r="G11" s="294"/>
      <c r="H11" s="294"/>
      <c r="I11" s="294"/>
      <c r="J11" s="294"/>
    </row>
    <row r="12" spans="2:10" x14ac:dyDescent="0.25">
      <c r="B12" s="294"/>
      <c r="C12" s="294"/>
      <c r="D12" s="294"/>
      <c r="E12" s="294"/>
      <c r="F12" s="294"/>
      <c r="G12" s="294"/>
      <c r="H12" s="294"/>
      <c r="I12" s="294"/>
      <c r="J12" s="294"/>
    </row>
    <row r="13" spans="2:10" x14ac:dyDescent="0.25">
      <c r="B13" s="294"/>
      <c r="C13" s="294"/>
      <c r="D13" s="294"/>
      <c r="E13" s="294"/>
      <c r="F13" s="294"/>
      <c r="G13" s="294"/>
      <c r="H13" s="294"/>
      <c r="I13" s="294"/>
      <c r="J13" s="294"/>
    </row>
    <row r="14" spans="2:10" x14ac:dyDescent="0.25">
      <c r="B14" s="294"/>
      <c r="C14" s="294"/>
      <c r="D14" s="294"/>
      <c r="E14" s="294"/>
      <c r="F14" s="294"/>
      <c r="G14" s="294"/>
      <c r="H14" s="294"/>
      <c r="I14" s="294"/>
      <c r="J14" s="294"/>
    </row>
    <row r="15" spans="2:10" x14ac:dyDescent="0.25">
      <c r="B15" s="294"/>
      <c r="C15" s="294"/>
      <c r="D15" s="294"/>
      <c r="E15" s="294"/>
      <c r="F15" s="294"/>
      <c r="G15" s="294"/>
      <c r="H15" s="294"/>
      <c r="I15" s="294"/>
      <c r="J15" s="294"/>
    </row>
    <row r="17" spans="2:10" x14ac:dyDescent="0.25">
      <c r="B17" s="294" t="s">
        <v>342</v>
      </c>
      <c r="C17" s="294"/>
      <c r="D17" s="294"/>
      <c r="E17" s="294"/>
      <c r="F17" s="294"/>
      <c r="G17" s="294"/>
      <c r="H17" s="294"/>
      <c r="I17" s="294"/>
      <c r="J17" s="294"/>
    </row>
    <row r="18" spans="2:10" x14ac:dyDescent="0.25">
      <c r="B18" s="294"/>
      <c r="C18" s="294"/>
      <c r="D18" s="294"/>
      <c r="E18" s="294"/>
      <c r="F18" s="294"/>
      <c r="G18" s="294"/>
      <c r="H18" s="294"/>
      <c r="I18" s="294"/>
      <c r="J18" s="294"/>
    </row>
    <row r="19" spans="2:10" x14ac:dyDescent="0.25">
      <c r="B19" s="294"/>
      <c r="C19" s="294"/>
      <c r="D19" s="294"/>
      <c r="E19" s="294"/>
      <c r="F19" s="294"/>
      <c r="G19" s="294"/>
      <c r="H19" s="294"/>
      <c r="I19" s="294"/>
      <c r="J19" s="294"/>
    </row>
    <row r="20" spans="2:10" x14ac:dyDescent="0.25">
      <c r="B20" s="294"/>
      <c r="C20" s="294"/>
      <c r="D20" s="294"/>
      <c r="E20" s="294"/>
      <c r="F20" s="294"/>
      <c r="G20" s="294"/>
      <c r="H20" s="294"/>
      <c r="I20" s="294"/>
      <c r="J20" s="294"/>
    </row>
    <row r="22" spans="2:10" x14ac:dyDescent="0.25">
      <c r="B22" s="294" t="s">
        <v>343</v>
      </c>
      <c r="C22" s="294"/>
      <c r="D22" s="294"/>
      <c r="E22" s="294"/>
      <c r="F22" s="294"/>
      <c r="G22" s="294"/>
      <c r="H22" s="294"/>
      <c r="I22" s="294"/>
      <c r="J22" s="294"/>
    </row>
    <row r="23" spans="2:10" x14ac:dyDescent="0.25">
      <c r="B23" s="294"/>
      <c r="C23" s="294"/>
      <c r="D23" s="294"/>
      <c r="E23" s="294"/>
      <c r="F23" s="294"/>
      <c r="G23" s="294"/>
      <c r="H23" s="294"/>
      <c r="I23" s="294"/>
      <c r="J23" s="294"/>
    </row>
    <row r="24" spans="2:10" x14ac:dyDescent="0.25">
      <c r="B24" s="294"/>
      <c r="C24" s="294"/>
      <c r="D24" s="294"/>
      <c r="E24" s="294"/>
      <c r="F24" s="294"/>
      <c r="G24" s="294"/>
      <c r="H24" s="294"/>
      <c r="I24" s="294"/>
      <c r="J24" s="294"/>
    </row>
    <row r="25" spans="2:10" x14ac:dyDescent="0.25">
      <c r="B25" s="294"/>
      <c r="C25" s="294"/>
      <c r="D25" s="294"/>
      <c r="E25" s="294"/>
      <c r="F25" s="294"/>
      <c r="G25" s="294"/>
      <c r="H25" s="294"/>
      <c r="I25" s="294"/>
      <c r="J25" s="294"/>
    </row>
    <row r="26" spans="2:10" x14ac:dyDescent="0.25">
      <c r="B26" s="294"/>
      <c r="C26" s="294"/>
      <c r="D26" s="294"/>
      <c r="E26" s="294"/>
      <c r="F26" s="294"/>
      <c r="G26" s="294"/>
      <c r="H26" s="294"/>
      <c r="I26" s="294"/>
      <c r="J26" s="294"/>
    </row>
    <row r="27" spans="2:10" x14ac:dyDescent="0.25">
      <c r="B27" s="294"/>
      <c r="C27" s="294"/>
      <c r="D27" s="294"/>
      <c r="E27" s="294"/>
      <c r="F27" s="294"/>
      <c r="G27" s="294"/>
      <c r="H27" s="294"/>
      <c r="I27" s="294"/>
      <c r="J27" s="294"/>
    </row>
    <row r="28" spans="2:10" x14ac:dyDescent="0.25">
      <c r="B28" s="294"/>
      <c r="C28" s="294"/>
      <c r="D28" s="294"/>
      <c r="E28" s="294"/>
      <c r="F28" s="294"/>
      <c r="G28" s="294"/>
      <c r="H28" s="294"/>
      <c r="I28" s="294"/>
      <c r="J28" s="294"/>
    </row>
    <row r="29" spans="2:10" x14ac:dyDescent="0.25">
      <c r="B29" s="294"/>
      <c r="C29" s="294"/>
      <c r="D29" s="294"/>
      <c r="E29" s="294"/>
      <c r="F29" s="294"/>
      <c r="G29" s="294"/>
      <c r="H29" s="294"/>
      <c r="I29" s="294"/>
      <c r="J29" s="294"/>
    </row>
    <row r="30" spans="2:10" x14ac:dyDescent="0.25">
      <c r="B30" s="294"/>
      <c r="C30" s="294"/>
      <c r="D30" s="294"/>
      <c r="E30" s="294"/>
      <c r="F30" s="294"/>
      <c r="G30" s="294"/>
      <c r="H30" s="294"/>
      <c r="I30" s="294"/>
      <c r="J30" s="29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50"/>
  <sheetViews>
    <sheetView showGridLines="0" topLeftCell="A36" zoomScaleNormal="100" workbookViewId="0">
      <selection activeCell="B10" sqref="B10:E10"/>
    </sheetView>
  </sheetViews>
  <sheetFormatPr baseColWidth="10" defaultColWidth="10.5703125" defaultRowHeight="14.25" x14ac:dyDescent="0.2"/>
  <cols>
    <col min="1" max="1" width="44.42578125" style="37" customWidth="1"/>
    <col min="2" max="2" width="15.5703125" style="38" customWidth="1"/>
    <col min="3" max="3" width="39.42578125" style="7" customWidth="1"/>
    <col min="4" max="4" width="24.28515625" style="38" customWidth="1"/>
    <col min="5" max="5" width="46.5703125" style="7" customWidth="1"/>
    <col min="6" max="16384" width="10.5703125" style="7"/>
  </cols>
  <sheetData>
    <row r="1" spans="1:8" ht="12.75" customHeight="1" x14ac:dyDescent="0.2">
      <c r="A1" s="22"/>
      <c r="B1" s="300" t="s">
        <v>50</v>
      </c>
      <c r="C1" s="300"/>
      <c r="D1" s="300"/>
      <c r="E1" s="23"/>
      <c r="F1" s="22"/>
      <c r="G1" s="22"/>
      <c r="H1" s="22"/>
    </row>
    <row r="2" spans="1:8" ht="12.75" customHeight="1" x14ac:dyDescent="0.2">
      <c r="A2" s="22"/>
      <c r="B2" s="300" t="s">
        <v>60</v>
      </c>
      <c r="C2" s="300"/>
      <c r="D2" s="300"/>
      <c r="E2" s="23"/>
      <c r="F2" s="22"/>
      <c r="G2" s="22"/>
      <c r="H2" s="22"/>
    </row>
    <row r="3" spans="1:8" ht="12.75" customHeight="1" x14ac:dyDescent="0.2">
      <c r="A3" s="22"/>
      <c r="B3" s="45"/>
      <c r="C3" s="45"/>
      <c r="D3" s="45"/>
      <c r="E3" s="23"/>
      <c r="F3" s="22"/>
      <c r="G3" s="22"/>
      <c r="H3" s="22"/>
    </row>
    <row r="4" spans="1:8" ht="12.75" customHeight="1" x14ac:dyDescent="0.2">
      <c r="A4" s="22"/>
      <c r="B4" s="45"/>
      <c r="C4" s="45"/>
      <c r="D4" s="45"/>
      <c r="E4" s="23"/>
      <c r="F4" s="22"/>
      <c r="G4" s="22"/>
      <c r="H4" s="22"/>
    </row>
    <row r="5" spans="1:8" ht="54.75" customHeight="1" x14ac:dyDescent="0.2">
      <c r="A5" s="24" t="s">
        <v>113</v>
      </c>
      <c r="B5" s="301" t="s">
        <v>536</v>
      </c>
      <c r="C5" s="301"/>
      <c r="D5" s="24" t="s">
        <v>61</v>
      </c>
      <c r="E5" s="47" t="s">
        <v>319</v>
      </c>
    </row>
    <row r="6" spans="1:8" ht="16.899999999999999" customHeight="1" x14ac:dyDescent="0.2">
      <c r="A6" s="13"/>
      <c r="B6" s="14"/>
      <c r="C6" s="14"/>
      <c r="D6" s="13"/>
      <c r="E6" s="12"/>
    </row>
    <row r="7" spans="1:8" ht="54.75" customHeight="1" x14ac:dyDescent="0.2">
      <c r="A7" s="25" t="s">
        <v>114</v>
      </c>
      <c r="B7" s="302" t="s">
        <v>444</v>
      </c>
      <c r="C7" s="302"/>
      <c r="D7" s="302"/>
      <c r="E7" s="302"/>
    </row>
    <row r="8" spans="1:8" ht="13.35" customHeight="1" x14ac:dyDescent="0.2">
      <c r="A8" s="26"/>
      <c r="B8" s="26"/>
      <c r="D8" s="27"/>
      <c r="E8" s="27"/>
    </row>
    <row r="9" spans="1:8" ht="21" customHeight="1" x14ac:dyDescent="0.2">
      <c r="A9" s="26" t="s">
        <v>62</v>
      </c>
      <c r="B9" s="48" t="s">
        <v>115</v>
      </c>
      <c r="C9" s="49"/>
      <c r="D9" s="50"/>
      <c r="E9" s="50"/>
    </row>
    <row r="10" spans="1:8" ht="39" customHeight="1" x14ac:dyDescent="0.2">
      <c r="A10" s="26"/>
      <c r="B10" s="303" t="s">
        <v>320</v>
      </c>
      <c r="C10" s="304"/>
      <c r="D10" s="304"/>
      <c r="E10" s="304"/>
    </row>
    <row r="11" spans="1:8" s="28" customFormat="1" ht="12.75" x14ac:dyDescent="0.2">
      <c r="A11" s="299" t="s">
        <v>63</v>
      </c>
      <c r="B11" s="299"/>
      <c r="C11" s="299"/>
      <c r="D11" s="299"/>
      <c r="E11" s="299"/>
    </row>
    <row r="12" spans="1:8" s="28" customFormat="1" ht="12.75" customHeight="1" x14ac:dyDescent="0.2">
      <c r="A12" s="29" t="s">
        <v>64</v>
      </c>
      <c r="B12" s="29" t="s">
        <v>65</v>
      </c>
      <c r="C12" s="30" t="s">
        <v>66</v>
      </c>
      <c r="D12" s="30" t="s">
        <v>67</v>
      </c>
      <c r="E12" s="30" t="s">
        <v>68</v>
      </c>
    </row>
    <row r="13" spans="1:8" s="28" customFormat="1" ht="12.75" customHeight="1" x14ac:dyDescent="0.2">
      <c r="A13" s="29"/>
      <c r="B13" s="29"/>
      <c r="C13" s="30"/>
      <c r="D13" s="30"/>
      <c r="E13" s="30"/>
    </row>
    <row r="14" spans="1:8" s="28" customFormat="1" ht="38.25" x14ac:dyDescent="0.2">
      <c r="A14" s="44" t="s">
        <v>69</v>
      </c>
      <c r="B14" s="46">
        <v>1</v>
      </c>
      <c r="C14" s="51" t="s">
        <v>116</v>
      </c>
      <c r="D14" s="46">
        <v>1</v>
      </c>
      <c r="E14" s="52" t="s">
        <v>117</v>
      </c>
    </row>
    <row r="15" spans="1:8" s="28" customFormat="1" ht="51" x14ac:dyDescent="0.2">
      <c r="A15" s="53" t="s">
        <v>70</v>
      </c>
      <c r="B15" s="46">
        <v>2</v>
      </c>
      <c r="C15" s="54" t="s">
        <v>118</v>
      </c>
      <c r="D15" s="46">
        <v>2</v>
      </c>
      <c r="E15" s="52" t="s">
        <v>119</v>
      </c>
    </row>
    <row r="16" spans="1:8" s="28" customFormat="1" ht="50.25" customHeight="1" x14ac:dyDescent="0.2">
      <c r="A16" s="308" t="s">
        <v>120</v>
      </c>
      <c r="B16" s="46">
        <v>3</v>
      </c>
      <c r="C16" s="54" t="s">
        <v>121</v>
      </c>
      <c r="D16" s="46">
        <v>3</v>
      </c>
      <c r="E16" s="55" t="s">
        <v>122</v>
      </c>
    </row>
    <row r="17" spans="1:7" s="28" customFormat="1" ht="50.25" customHeight="1" x14ac:dyDescent="0.2">
      <c r="A17" s="309"/>
      <c r="B17" s="44">
        <v>4</v>
      </c>
      <c r="C17" s="56" t="s">
        <v>413</v>
      </c>
      <c r="D17" s="46"/>
      <c r="E17" s="55"/>
    </row>
    <row r="18" spans="1:7" s="28" customFormat="1" ht="25.5" x14ac:dyDescent="0.2">
      <c r="A18" s="310"/>
      <c r="B18" s="44">
        <v>5</v>
      </c>
      <c r="C18" s="56" t="s">
        <v>123</v>
      </c>
      <c r="D18" s="46"/>
      <c r="E18" s="57"/>
    </row>
    <row r="19" spans="1:7" s="28" customFormat="1" ht="38.25" x14ac:dyDescent="0.2">
      <c r="A19" s="311" t="s">
        <v>124</v>
      </c>
      <c r="B19" s="314">
        <v>6</v>
      </c>
      <c r="C19" s="317" t="s">
        <v>125</v>
      </c>
      <c r="D19" s="46">
        <v>4</v>
      </c>
      <c r="E19" s="57" t="s">
        <v>126</v>
      </c>
    </row>
    <row r="20" spans="1:7" s="28" customFormat="1" ht="51" x14ac:dyDescent="0.2">
      <c r="A20" s="312"/>
      <c r="B20" s="315"/>
      <c r="C20" s="318"/>
      <c r="D20" s="46">
        <v>5</v>
      </c>
      <c r="E20" s="57" t="s">
        <v>127</v>
      </c>
    </row>
    <row r="21" spans="1:7" s="28" customFormat="1" ht="12.75" x14ac:dyDescent="0.2">
      <c r="A21" s="313"/>
      <c r="B21" s="316"/>
      <c r="C21" s="319"/>
      <c r="D21" s="46">
        <v>6</v>
      </c>
      <c r="E21" s="57" t="s">
        <v>128</v>
      </c>
    </row>
    <row r="22" spans="1:7" s="28" customFormat="1" ht="99.75" customHeight="1" x14ac:dyDescent="0.2">
      <c r="A22" s="58" t="s">
        <v>129</v>
      </c>
      <c r="B22" s="46">
        <v>7</v>
      </c>
      <c r="C22" s="54" t="s">
        <v>130</v>
      </c>
      <c r="D22" s="46">
        <v>7</v>
      </c>
      <c r="E22" s="57" t="s">
        <v>131</v>
      </c>
      <c r="G22" s="59"/>
    </row>
    <row r="23" spans="1:7" s="28" customFormat="1" ht="51" x14ac:dyDescent="0.2">
      <c r="A23" s="314" t="s">
        <v>132</v>
      </c>
      <c r="B23" s="60">
        <v>8</v>
      </c>
      <c r="C23" s="61" t="s">
        <v>133</v>
      </c>
      <c r="D23" s="60">
        <v>8</v>
      </c>
      <c r="E23" s="62" t="s">
        <v>370</v>
      </c>
      <c r="G23" s="59"/>
    </row>
    <row r="24" spans="1:7" s="28" customFormat="1" ht="25.5" x14ac:dyDescent="0.2">
      <c r="A24" s="315"/>
      <c r="B24" s="60">
        <v>9</v>
      </c>
      <c r="C24" s="61" t="s">
        <v>411</v>
      </c>
      <c r="D24" s="60">
        <v>9</v>
      </c>
      <c r="E24" s="62" t="s">
        <v>134</v>
      </c>
    </row>
    <row r="25" spans="1:7" s="28" customFormat="1" ht="12.75" customHeight="1" x14ac:dyDescent="0.2">
      <c r="A25" s="315"/>
      <c r="B25" s="60">
        <v>10</v>
      </c>
      <c r="C25" s="61" t="s">
        <v>135</v>
      </c>
      <c r="D25" s="60">
        <v>10</v>
      </c>
      <c r="E25" s="62" t="s">
        <v>354</v>
      </c>
    </row>
    <row r="26" spans="1:7" s="28" customFormat="1" ht="51" x14ac:dyDescent="0.2">
      <c r="A26" s="315"/>
      <c r="B26" s="60">
        <v>11</v>
      </c>
      <c r="C26" s="61" t="s">
        <v>136</v>
      </c>
      <c r="D26" s="60"/>
      <c r="E26" s="62"/>
    </row>
    <row r="27" spans="1:7" s="28" customFormat="1" ht="38.25" x14ac:dyDescent="0.2">
      <c r="A27" s="320"/>
      <c r="B27" s="60">
        <v>12</v>
      </c>
      <c r="C27" s="61" t="s">
        <v>137</v>
      </c>
      <c r="D27" s="46"/>
      <c r="E27" s="63"/>
    </row>
    <row r="28" spans="1:7" s="35" customFormat="1" ht="12.75" x14ac:dyDescent="0.2">
      <c r="A28" s="299" t="s">
        <v>71</v>
      </c>
      <c r="B28" s="299"/>
      <c r="C28" s="299"/>
      <c r="D28" s="299"/>
      <c r="E28" s="299"/>
    </row>
    <row r="29" spans="1:7" s="28" customFormat="1" ht="12.75" x14ac:dyDescent="0.2">
      <c r="A29" s="32" t="s">
        <v>72</v>
      </c>
      <c r="B29" s="33" t="s">
        <v>65</v>
      </c>
      <c r="C29" s="34" t="s">
        <v>73</v>
      </c>
      <c r="D29" s="34" t="s">
        <v>67</v>
      </c>
      <c r="E29" s="34" t="s">
        <v>138</v>
      </c>
    </row>
    <row r="30" spans="1:7" s="28" customFormat="1" ht="25.5" x14ac:dyDescent="0.2">
      <c r="A30" s="321" t="s">
        <v>139</v>
      </c>
      <c r="B30" s="46"/>
      <c r="C30" s="64"/>
      <c r="D30" s="31">
        <v>1</v>
      </c>
      <c r="E30" s="65" t="s">
        <v>360</v>
      </c>
    </row>
    <row r="31" spans="1:7" s="28" customFormat="1" ht="38.25" x14ac:dyDescent="0.2">
      <c r="A31" s="322"/>
      <c r="B31" s="46"/>
      <c r="C31" s="66"/>
      <c r="D31" s="31">
        <v>2</v>
      </c>
      <c r="E31" s="66" t="s">
        <v>361</v>
      </c>
    </row>
    <row r="32" spans="1:7" s="28" customFormat="1" ht="15" x14ac:dyDescent="0.2">
      <c r="A32" s="323"/>
      <c r="B32" s="67"/>
      <c r="C32" s="66"/>
      <c r="D32" s="31"/>
      <c r="E32" s="66"/>
    </row>
    <row r="33" spans="1:5" s="28" customFormat="1" ht="38.25" x14ac:dyDescent="0.2">
      <c r="A33" s="68" t="s">
        <v>74</v>
      </c>
      <c r="B33" s="46">
        <v>1</v>
      </c>
      <c r="C33" s="66" t="s">
        <v>355</v>
      </c>
      <c r="D33" s="31">
        <v>3</v>
      </c>
      <c r="E33" s="66" t="s">
        <v>362</v>
      </c>
    </row>
    <row r="34" spans="1:5" s="28" customFormat="1" ht="76.5" x14ac:dyDescent="0.2">
      <c r="A34" s="308" t="s">
        <v>75</v>
      </c>
      <c r="B34" s="46">
        <v>2</v>
      </c>
      <c r="C34" s="65" t="s">
        <v>356</v>
      </c>
      <c r="D34" s="36">
        <v>4</v>
      </c>
      <c r="E34" s="54" t="s">
        <v>363</v>
      </c>
    </row>
    <row r="35" spans="1:5" s="28" customFormat="1" ht="38.25" x14ac:dyDescent="0.2">
      <c r="A35" s="324"/>
      <c r="B35" s="46">
        <v>3</v>
      </c>
      <c r="C35" s="65"/>
      <c r="D35" s="36">
        <v>5</v>
      </c>
      <c r="E35" s="54" t="s">
        <v>412</v>
      </c>
    </row>
    <row r="36" spans="1:5" s="28" customFormat="1" ht="51" x14ac:dyDescent="0.2">
      <c r="A36" s="69" t="s">
        <v>140</v>
      </c>
      <c r="B36" s="46">
        <v>4</v>
      </c>
      <c r="C36" s="57" t="s">
        <v>357</v>
      </c>
      <c r="D36" s="36">
        <v>6</v>
      </c>
      <c r="E36" s="54" t="s">
        <v>364</v>
      </c>
    </row>
    <row r="37" spans="1:5" s="28" customFormat="1" ht="38.25" x14ac:dyDescent="0.2">
      <c r="A37" s="308" t="s">
        <v>76</v>
      </c>
      <c r="B37" s="46"/>
      <c r="C37" s="57"/>
      <c r="D37" s="36">
        <v>7</v>
      </c>
      <c r="E37" s="54" t="s">
        <v>486</v>
      </c>
    </row>
    <row r="38" spans="1:5" s="28" customFormat="1" ht="12.75" x14ac:dyDescent="0.2">
      <c r="A38" s="324"/>
      <c r="B38" s="46"/>
      <c r="C38" s="57"/>
      <c r="D38" s="36"/>
      <c r="E38" s="54"/>
    </row>
    <row r="39" spans="1:5" s="28" customFormat="1" ht="12.75" x14ac:dyDescent="0.2">
      <c r="A39" s="324"/>
      <c r="B39" s="46"/>
      <c r="C39" s="57"/>
      <c r="D39" s="36"/>
      <c r="E39" s="54"/>
    </row>
    <row r="40" spans="1:5" s="28" customFormat="1" ht="12.75" x14ac:dyDescent="0.2">
      <c r="A40" s="310"/>
      <c r="B40" s="46"/>
      <c r="C40" s="57"/>
      <c r="D40" s="36"/>
      <c r="E40" s="54"/>
    </row>
    <row r="41" spans="1:5" ht="38.25" x14ac:dyDescent="0.2">
      <c r="A41" s="69" t="s">
        <v>77</v>
      </c>
      <c r="B41" s="46">
        <v>5</v>
      </c>
      <c r="C41" s="57" t="s">
        <v>358</v>
      </c>
      <c r="D41" s="36">
        <v>8</v>
      </c>
      <c r="E41" s="54" t="s">
        <v>365</v>
      </c>
    </row>
    <row r="42" spans="1:5" ht="49.5" customHeight="1" x14ac:dyDescent="0.2">
      <c r="A42" s="69" t="s">
        <v>141</v>
      </c>
      <c r="B42" s="46">
        <v>6</v>
      </c>
      <c r="C42" s="57" t="s">
        <v>359</v>
      </c>
      <c r="D42" s="36">
        <v>9</v>
      </c>
      <c r="E42" s="70" t="s">
        <v>366</v>
      </c>
    </row>
    <row r="43" spans="1:5" ht="38.25" x14ac:dyDescent="0.2">
      <c r="A43" s="69" t="s">
        <v>78</v>
      </c>
      <c r="B43" s="46"/>
      <c r="C43" s="57"/>
      <c r="D43" s="36">
        <v>10</v>
      </c>
      <c r="E43" s="54" t="s">
        <v>367</v>
      </c>
    </row>
    <row r="44" spans="1:5" ht="89.25" x14ac:dyDescent="0.2">
      <c r="A44" s="69" t="s">
        <v>79</v>
      </c>
      <c r="B44" s="46"/>
      <c r="C44" s="57"/>
      <c r="D44" s="36">
        <v>11</v>
      </c>
      <c r="E44" s="54" t="s">
        <v>371</v>
      </c>
    </row>
    <row r="45" spans="1:5" ht="63.75" x14ac:dyDescent="0.2">
      <c r="A45" s="325" t="s">
        <v>132</v>
      </c>
      <c r="B45" s="326">
        <v>7</v>
      </c>
      <c r="C45" s="305" t="s">
        <v>410</v>
      </c>
      <c r="D45" s="71">
        <v>12</v>
      </c>
      <c r="E45" s="72" t="s">
        <v>368</v>
      </c>
    </row>
    <row r="46" spans="1:5" ht="38.25" x14ac:dyDescent="0.2">
      <c r="A46" s="325"/>
      <c r="B46" s="327"/>
      <c r="C46" s="306"/>
      <c r="D46" s="73">
        <v>13</v>
      </c>
      <c r="E46" s="74" t="s">
        <v>369</v>
      </c>
    </row>
    <row r="47" spans="1:5" x14ac:dyDescent="0.2">
      <c r="A47" s="325"/>
      <c r="B47" s="328"/>
      <c r="C47" s="307"/>
      <c r="D47" s="75"/>
      <c r="E47" s="76"/>
    </row>
    <row r="48" spans="1:5" x14ac:dyDescent="0.2">
      <c r="A48" s="325"/>
      <c r="B48" s="77"/>
      <c r="C48" s="78"/>
      <c r="D48" s="75"/>
      <c r="E48" s="76"/>
    </row>
    <row r="49" spans="1:5" x14ac:dyDescent="0.2">
      <c r="A49" s="325"/>
      <c r="B49" s="77"/>
      <c r="C49" s="78"/>
      <c r="D49" s="75"/>
      <c r="E49" s="76"/>
    </row>
    <row r="50" spans="1:5" x14ac:dyDescent="0.2">
      <c r="A50" s="325"/>
      <c r="B50" s="77"/>
      <c r="C50" s="78"/>
      <c r="D50" s="75"/>
      <c r="E50" s="76"/>
    </row>
  </sheetData>
  <mergeCells count="18">
    <mergeCell ref="C45:C47"/>
    <mergeCell ref="A16:A18"/>
    <mergeCell ref="A19:A21"/>
    <mergeCell ref="B19:B21"/>
    <mergeCell ref="C19:C21"/>
    <mergeCell ref="A23:A27"/>
    <mergeCell ref="A28:E28"/>
    <mergeCell ref="A30:A32"/>
    <mergeCell ref="A34:A35"/>
    <mergeCell ref="A37:A40"/>
    <mergeCell ref="A45:A50"/>
    <mergeCell ref="B45:B47"/>
    <mergeCell ref="A11:E11"/>
    <mergeCell ref="B1:D1"/>
    <mergeCell ref="B2:D2"/>
    <mergeCell ref="B5:C5"/>
    <mergeCell ref="B7:E7"/>
    <mergeCell ref="B10:E10"/>
  </mergeCells>
  <printOptions horizontalCentered="1"/>
  <pageMargins left="0.70866141732283472" right="0.70866141732283472" top="0.74803149606299213" bottom="0.74803149606299213" header="0.31496062992125984" footer="0.31496062992125984"/>
  <pageSetup paperSize="5" scale="4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0"/>
  <sheetViews>
    <sheetView showGridLines="0" zoomScale="90" zoomScaleNormal="90" workbookViewId="0">
      <selection activeCell="A6" sqref="A6"/>
    </sheetView>
  </sheetViews>
  <sheetFormatPr baseColWidth="10" defaultColWidth="10.5703125" defaultRowHeight="18.75" x14ac:dyDescent="0.3"/>
  <cols>
    <col min="1" max="1" width="52.28515625" style="20" customWidth="1"/>
    <col min="2" max="2" width="10.28515625" style="21" customWidth="1"/>
    <col min="3" max="5" width="10.28515625" style="19" customWidth="1"/>
    <col min="6" max="6" width="44.42578125" style="20" customWidth="1"/>
  </cols>
  <sheetData>
    <row r="1" spans="1:7" ht="22.5" customHeight="1" x14ac:dyDescent="0.25">
      <c r="A1" s="329" t="s">
        <v>50</v>
      </c>
      <c r="B1" s="329"/>
      <c r="C1" s="329"/>
      <c r="D1" s="329"/>
      <c r="E1" s="329"/>
      <c r="F1" s="329"/>
    </row>
    <row r="2" spans="1:7" x14ac:dyDescent="0.3">
      <c r="A2" s="330" t="s">
        <v>51</v>
      </c>
      <c r="B2" s="330"/>
      <c r="C2" s="330"/>
      <c r="D2" s="330"/>
      <c r="E2" s="330"/>
      <c r="F2" s="330"/>
    </row>
    <row r="3" spans="1:7" x14ac:dyDescent="0.3">
      <c r="A3" s="331" t="s">
        <v>52</v>
      </c>
      <c r="B3" s="332"/>
      <c r="C3" s="332"/>
      <c r="D3" s="332"/>
      <c r="E3" s="332"/>
      <c r="F3" s="333"/>
    </row>
    <row r="4" spans="1:7" ht="28.5" customHeight="1" x14ac:dyDescent="0.25">
      <c r="A4" s="334" t="s">
        <v>53</v>
      </c>
      <c r="B4" s="336" t="s">
        <v>54</v>
      </c>
      <c r="C4" s="337"/>
      <c r="D4" s="337"/>
      <c r="E4" s="338"/>
      <c r="F4" s="16" t="s">
        <v>55</v>
      </c>
    </row>
    <row r="5" spans="1:7" ht="46.5" customHeight="1" x14ac:dyDescent="0.3">
      <c r="A5" s="335"/>
      <c r="B5" s="17" t="s">
        <v>56</v>
      </c>
      <c r="C5" s="17" t="s">
        <v>57</v>
      </c>
      <c r="D5" s="17" t="s">
        <v>58</v>
      </c>
      <c r="E5" s="17" t="s">
        <v>59</v>
      </c>
      <c r="F5" s="18"/>
    </row>
    <row r="6" spans="1:7" ht="28.5" x14ac:dyDescent="0.25">
      <c r="A6" s="54" t="s">
        <v>372</v>
      </c>
      <c r="B6" s="237" t="s">
        <v>374</v>
      </c>
      <c r="C6" s="237" t="s">
        <v>414</v>
      </c>
      <c r="D6" s="212" t="s">
        <v>415</v>
      </c>
      <c r="E6" s="212" t="s">
        <v>377</v>
      </c>
      <c r="F6" s="70" t="s">
        <v>373</v>
      </c>
      <c r="G6" s="79"/>
    </row>
    <row r="7" spans="1:7" ht="42.75" x14ac:dyDescent="0.25">
      <c r="A7" s="210" t="s">
        <v>375</v>
      </c>
      <c r="B7" s="211" t="s">
        <v>376</v>
      </c>
      <c r="C7" s="212">
        <v>4</v>
      </c>
      <c r="D7" s="212" t="s">
        <v>415</v>
      </c>
      <c r="E7" s="212" t="s">
        <v>377</v>
      </c>
      <c r="F7" s="213" t="s">
        <v>378</v>
      </c>
    </row>
    <row r="8" spans="1:7" ht="71.25" x14ac:dyDescent="0.25">
      <c r="A8" s="210" t="s">
        <v>379</v>
      </c>
      <c r="B8" s="211" t="s">
        <v>380</v>
      </c>
      <c r="C8" s="214" t="s">
        <v>381</v>
      </c>
      <c r="D8" s="212" t="s">
        <v>415</v>
      </c>
      <c r="E8" s="214" t="s">
        <v>416</v>
      </c>
      <c r="F8" s="213" t="s">
        <v>382</v>
      </c>
    </row>
    <row r="9" spans="1:7" ht="60" x14ac:dyDescent="0.25">
      <c r="A9" s="210" t="s">
        <v>383</v>
      </c>
      <c r="B9" s="211" t="s">
        <v>384</v>
      </c>
      <c r="C9" s="214" t="s">
        <v>385</v>
      </c>
      <c r="D9" s="212" t="s">
        <v>415</v>
      </c>
      <c r="E9" s="214" t="s">
        <v>416</v>
      </c>
      <c r="F9" s="213" t="s">
        <v>386</v>
      </c>
    </row>
    <row r="10" spans="1:7" ht="60" x14ac:dyDescent="0.25">
      <c r="A10" s="210" t="s">
        <v>387</v>
      </c>
      <c r="B10" s="211">
        <v>11</v>
      </c>
      <c r="C10" s="214" t="s">
        <v>388</v>
      </c>
      <c r="D10" s="212" t="s">
        <v>415</v>
      </c>
      <c r="E10" s="214" t="s">
        <v>416</v>
      </c>
      <c r="F10" s="213" t="s">
        <v>386</v>
      </c>
    </row>
    <row r="11" spans="1:7" ht="57" x14ac:dyDescent="0.25">
      <c r="A11" s="210" t="s">
        <v>389</v>
      </c>
      <c r="B11" s="211" t="s">
        <v>390</v>
      </c>
      <c r="C11" s="212" t="s">
        <v>391</v>
      </c>
      <c r="D11" s="212" t="s">
        <v>415</v>
      </c>
      <c r="E11" s="214" t="s">
        <v>417</v>
      </c>
      <c r="F11" s="213" t="s">
        <v>378</v>
      </c>
    </row>
    <row r="12" spans="1:7" ht="57" x14ac:dyDescent="0.25">
      <c r="A12" s="210" t="s">
        <v>392</v>
      </c>
      <c r="B12" s="211" t="s">
        <v>393</v>
      </c>
      <c r="C12" s="214" t="s">
        <v>394</v>
      </c>
      <c r="D12" s="212" t="s">
        <v>415</v>
      </c>
      <c r="E12" s="212">
        <v>6</v>
      </c>
      <c r="F12" s="213" t="s">
        <v>386</v>
      </c>
    </row>
    <row r="13" spans="1:7" ht="42.75" x14ac:dyDescent="0.25">
      <c r="A13" s="210" t="s">
        <v>395</v>
      </c>
      <c r="B13" s="211">
        <v>1</v>
      </c>
      <c r="C13" s="214">
        <v>1.3</v>
      </c>
      <c r="D13" s="212" t="s">
        <v>415</v>
      </c>
      <c r="E13" s="212">
        <v>14</v>
      </c>
      <c r="F13" s="213" t="s">
        <v>386</v>
      </c>
    </row>
    <row r="14" spans="1:7" ht="57" x14ac:dyDescent="0.25">
      <c r="A14" s="210" t="s">
        <v>396</v>
      </c>
      <c r="B14" s="211" t="s">
        <v>397</v>
      </c>
      <c r="C14" s="214" t="s">
        <v>398</v>
      </c>
      <c r="D14" s="212" t="s">
        <v>415</v>
      </c>
      <c r="E14" s="212" t="s">
        <v>418</v>
      </c>
      <c r="F14" s="213" t="s">
        <v>386</v>
      </c>
    </row>
    <row r="15" spans="1:7" ht="71.25" x14ac:dyDescent="0.25">
      <c r="A15" s="210" t="s">
        <v>399</v>
      </c>
      <c r="B15" s="211" t="s">
        <v>397</v>
      </c>
      <c r="C15" s="214" t="s">
        <v>400</v>
      </c>
      <c r="D15" s="212" t="s">
        <v>415</v>
      </c>
      <c r="E15" s="212">
        <v>3</v>
      </c>
      <c r="F15" s="213" t="s">
        <v>378</v>
      </c>
    </row>
    <row r="16" spans="1:7" ht="57" x14ac:dyDescent="0.25">
      <c r="A16" s="210" t="s">
        <v>401</v>
      </c>
      <c r="B16" s="211">
        <v>2</v>
      </c>
      <c r="C16" s="214">
        <v>6</v>
      </c>
      <c r="D16" s="212" t="s">
        <v>415</v>
      </c>
      <c r="E16" s="214">
        <v>2.5</v>
      </c>
      <c r="F16" s="213" t="s">
        <v>386</v>
      </c>
    </row>
    <row r="17" spans="1:6" ht="60" x14ac:dyDescent="0.25">
      <c r="A17" s="210" t="s">
        <v>402</v>
      </c>
      <c r="B17" s="211" t="s">
        <v>421</v>
      </c>
      <c r="C17" s="214">
        <v>6</v>
      </c>
      <c r="D17" s="212" t="s">
        <v>415</v>
      </c>
      <c r="E17" s="214" t="s">
        <v>416</v>
      </c>
      <c r="F17" s="213" t="s">
        <v>403</v>
      </c>
    </row>
    <row r="18" spans="1:6" ht="60" x14ac:dyDescent="0.25">
      <c r="A18" s="210" t="s">
        <v>422</v>
      </c>
      <c r="B18" s="212" t="s">
        <v>420</v>
      </c>
      <c r="C18" s="212" t="s">
        <v>404</v>
      </c>
      <c r="D18" s="212" t="s">
        <v>415</v>
      </c>
      <c r="E18" s="214" t="s">
        <v>416</v>
      </c>
      <c r="F18" s="213" t="s">
        <v>378</v>
      </c>
    </row>
    <row r="19" spans="1:6" ht="28.5" x14ac:dyDescent="0.25">
      <c r="A19" s="210" t="s">
        <v>405</v>
      </c>
      <c r="B19" s="215" t="s">
        <v>406</v>
      </c>
      <c r="C19" s="216" t="s">
        <v>407</v>
      </c>
      <c r="D19" s="212" t="s">
        <v>415</v>
      </c>
      <c r="E19" s="212" t="s">
        <v>377</v>
      </c>
      <c r="F19" s="217" t="s">
        <v>386</v>
      </c>
    </row>
    <row r="20" spans="1:6" ht="57" x14ac:dyDescent="0.25">
      <c r="A20" s="218" t="s">
        <v>408</v>
      </c>
      <c r="B20" s="215" t="s">
        <v>419</v>
      </c>
      <c r="C20" s="215">
        <v>14</v>
      </c>
      <c r="D20" s="212" t="s">
        <v>415</v>
      </c>
      <c r="E20" s="212" t="s">
        <v>377</v>
      </c>
      <c r="F20" s="217" t="s">
        <v>409</v>
      </c>
    </row>
  </sheetData>
  <mergeCells count="5">
    <mergeCell ref="A1:F1"/>
    <mergeCell ref="A2:F2"/>
    <mergeCell ref="A3:F3"/>
    <mergeCell ref="A4:A5"/>
    <mergeCell ref="B4:E4"/>
  </mergeCells>
  <phoneticPr fontId="81" type="noConversion"/>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300-000000000000}"/>
    <dataValidation allowBlank="1" showInputMessage="1" showErrorMessage="1" prompt="Proponer y escribir en una frase la estrategia para gestionar la debilidad, la oportunidad, la amenaza o la fortaleza.Usar verbo de acción en infinitivo._x000a_" sqref="G1 A4"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25" zoomScaleNormal="100" workbookViewId="0">
      <selection activeCell="F42" sqref="F42:G42"/>
    </sheetView>
  </sheetViews>
  <sheetFormatPr baseColWidth="10" defaultColWidth="11.42578125" defaultRowHeight="14.25" x14ac:dyDescent="0.2"/>
  <cols>
    <col min="1" max="1" width="2.7109375" style="39" customWidth="1"/>
    <col min="2" max="2" width="24.7109375" style="39" customWidth="1"/>
    <col min="3" max="3" width="11.28515625" style="99" customWidth="1"/>
    <col min="4" max="4" width="19.28515625" style="99" customWidth="1"/>
    <col min="5" max="5" width="7.5703125" style="39" customWidth="1"/>
    <col min="6" max="6" width="24.7109375" style="39" customWidth="1"/>
    <col min="7" max="7" width="79.140625" style="39" customWidth="1"/>
    <col min="8" max="8" width="11.42578125" style="39"/>
    <col min="9" max="9" width="32" style="39" customWidth="1"/>
    <col min="10" max="16384" width="11.42578125" style="39"/>
  </cols>
  <sheetData>
    <row r="1" spans="2:9" ht="15" thickBot="1" x14ac:dyDescent="0.25"/>
    <row r="2" spans="2:9" ht="18" x14ac:dyDescent="0.2">
      <c r="B2" s="377" t="s">
        <v>16</v>
      </c>
      <c r="C2" s="378"/>
      <c r="D2" s="378"/>
      <c r="E2" s="378"/>
      <c r="F2" s="378"/>
      <c r="G2" s="379"/>
    </row>
    <row r="3" spans="2:9" ht="15" x14ac:dyDescent="0.2">
      <c r="B3" s="380" t="s">
        <v>17</v>
      </c>
      <c r="C3" s="381"/>
      <c r="D3" s="382"/>
      <c r="E3" s="382"/>
      <c r="F3" s="382"/>
      <c r="G3" s="383"/>
    </row>
    <row r="4" spans="2:9" ht="88.5" customHeight="1" x14ac:dyDescent="0.2">
      <c r="B4" s="384" t="s">
        <v>304</v>
      </c>
      <c r="C4" s="385"/>
      <c r="D4" s="385"/>
      <c r="E4" s="385"/>
      <c r="F4" s="385"/>
      <c r="G4" s="386"/>
    </row>
    <row r="5" spans="2:9" ht="15" x14ac:dyDescent="0.2">
      <c r="B5" s="169"/>
      <c r="C5" s="177"/>
      <c r="D5" s="178"/>
      <c r="E5" s="179"/>
      <c r="F5" s="179"/>
      <c r="G5" s="179"/>
    </row>
    <row r="6" spans="2:9" ht="16.5" customHeight="1" x14ac:dyDescent="0.2">
      <c r="B6" s="387" t="s">
        <v>344</v>
      </c>
      <c r="C6" s="388"/>
      <c r="D6" s="388"/>
      <c r="E6" s="388"/>
      <c r="F6" s="388"/>
      <c r="G6" s="389"/>
    </row>
    <row r="7" spans="2:9" ht="76.5" customHeight="1" x14ac:dyDescent="0.2">
      <c r="B7" s="387"/>
      <c r="C7" s="388"/>
      <c r="D7" s="388"/>
      <c r="E7" s="388"/>
      <c r="F7" s="388"/>
      <c r="G7" s="389"/>
    </row>
    <row r="8" spans="2:9" ht="15" thickBot="1" x14ac:dyDescent="0.25">
      <c r="B8" s="180"/>
      <c r="C8" s="181"/>
      <c r="D8" s="181"/>
      <c r="E8" s="182"/>
      <c r="F8" s="183"/>
      <c r="G8" s="183"/>
    </row>
    <row r="9" spans="2:9" x14ac:dyDescent="0.2">
      <c r="B9" s="184"/>
      <c r="C9" s="185" t="s">
        <v>230</v>
      </c>
      <c r="D9" s="390" t="s">
        <v>18</v>
      </c>
      <c r="E9" s="391"/>
      <c r="F9" s="392" t="s">
        <v>19</v>
      </c>
      <c r="G9" s="393"/>
    </row>
    <row r="10" spans="2:9" ht="15" customHeight="1" x14ac:dyDescent="0.2">
      <c r="B10" s="186"/>
      <c r="C10" s="171">
        <v>5</v>
      </c>
      <c r="D10" s="373" t="s">
        <v>20</v>
      </c>
      <c r="E10" s="374"/>
      <c r="F10" s="367" t="s">
        <v>232</v>
      </c>
      <c r="G10" s="357"/>
      <c r="H10" s="376"/>
      <c r="I10" s="376"/>
    </row>
    <row r="11" spans="2:9" x14ac:dyDescent="0.2">
      <c r="B11" s="186"/>
      <c r="C11" s="171">
        <v>5</v>
      </c>
      <c r="D11" s="373" t="s">
        <v>22</v>
      </c>
      <c r="E11" s="374"/>
      <c r="F11" s="367" t="s">
        <v>233</v>
      </c>
      <c r="G11" s="357"/>
      <c r="H11" s="376"/>
      <c r="I11" s="376"/>
    </row>
    <row r="12" spans="2:9" x14ac:dyDescent="0.2">
      <c r="B12" s="186"/>
      <c r="C12" s="171">
        <v>5</v>
      </c>
      <c r="D12" s="373" t="s">
        <v>24</v>
      </c>
      <c r="E12" s="374"/>
      <c r="F12" s="367" t="s">
        <v>234</v>
      </c>
      <c r="G12" s="357"/>
      <c r="H12" s="376"/>
      <c r="I12" s="376"/>
    </row>
    <row r="13" spans="2:9" ht="27.75" customHeight="1" x14ac:dyDescent="0.2">
      <c r="B13" s="186"/>
      <c r="C13" s="171">
        <v>5</v>
      </c>
      <c r="D13" s="373" t="s">
        <v>172</v>
      </c>
      <c r="E13" s="374"/>
      <c r="F13" s="367" t="s">
        <v>235</v>
      </c>
      <c r="G13" s="357"/>
      <c r="H13" s="376"/>
      <c r="I13" s="376"/>
    </row>
    <row r="14" spans="2:9" x14ac:dyDescent="0.2">
      <c r="B14" s="186"/>
      <c r="C14" s="171">
        <v>5</v>
      </c>
      <c r="D14" s="373" t="s">
        <v>160</v>
      </c>
      <c r="E14" s="374"/>
      <c r="F14" s="367" t="s">
        <v>236</v>
      </c>
      <c r="G14" s="357"/>
      <c r="H14" s="376"/>
      <c r="I14" s="376"/>
    </row>
    <row r="15" spans="2:9" ht="41.25" customHeight="1" x14ac:dyDescent="0.2">
      <c r="B15" s="186"/>
      <c r="C15" s="171">
        <v>5</v>
      </c>
      <c r="D15" s="373" t="s">
        <v>4</v>
      </c>
      <c r="E15" s="374"/>
      <c r="F15" s="367" t="s">
        <v>274</v>
      </c>
      <c r="G15" s="357"/>
      <c r="H15" s="376"/>
      <c r="I15" s="376"/>
    </row>
    <row r="16" spans="2:9" ht="41.25" customHeight="1" x14ac:dyDescent="0.2">
      <c r="B16" s="186"/>
      <c r="C16" s="171">
        <v>5</v>
      </c>
      <c r="D16" s="368" t="s">
        <v>231</v>
      </c>
      <c r="E16" s="369"/>
      <c r="F16" s="367" t="s">
        <v>305</v>
      </c>
      <c r="G16" s="357"/>
      <c r="H16" s="376"/>
      <c r="I16" s="376"/>
    </row>
    <row r="17" spans="2:9" ht="51.75" customHeight="1" x14ac:dyDescent="0.2">
      <c r="B17" s="186"/>
      <c r="C17" s="171">
        <v>5</v>
      </c>
      <c r="D17" s="369" t="s">
        <v>186</v>
      </c>
      <c r="E17" s="375"/>
      <c r="F17" s="367" t="s">
        <v>306</v>
      </c>
      <c r="G17" s="357"/>
      <c r="H17" s="376"/>
      <c r="I17" s="376"/>
    </row>
    <row r="18" spans="2:9" ht="51.75" customHeight="1" x14ac:dyDescent="0.2">
      <c r="B18" s="186"/>
      <c r="C18" s="171">
        <v>5</v>
      </c>
      <c r="D18" s="368" t="s">
        <v>237</v>
      </c>
      <c r="E18" s="369"/>
      <c r="F18" s="367" t="s">
        <v>307</v>
      </c>
      <c r="G18" s="357"/>
      <c r="H18" s="376"/>
      <c r="I18" s="376"/>
    </row>
    <row r="19" spans="2:9" ht="51.75" customHeight="1" x14ac:dyDescent="0.2">
      <c r="B19" s="186"/>
      <c r="C19" s="171">
        <v>5</v>
      </c>
      <c r="D19" s="173" t="s">
        <v>300</v>
      </c>
      <c r="E19" s="174"/>
      <c r="F19" s="367" t="s">
        <v>345</v>
      </c>
      <c r="G19" s="357"/>
      <c r="H19" s="376"/>
      <c r="I19" s="376"/>
    </row>
    <row r="20" spans="2:9" ht="51.75" customHeight="1" x14ac:dyDescent="0.2">
      <c r="B20" s="186"/>
      <c r="C20" s="171">
        <v>5</v>
      </c>
      <c r="D20" s="173" t="s">
        <v>151</v>
      </c>
      <c r="E20" s="174"/>
      <c r="F20" s="367" t="s">
        <v>308</v>
      </c>
      <c r="G20" s="357"/>
      <c r="H20" s="376"/>
      <c r="I20" s="376"/>
    </row>
    <row r="21" spans="2:9" ht="66.75" customHeight="1" x14ac:dyDescent="0.2">
      <c r="B21" s="186"/>
      <c r="C21" s="171">
        <v>5</v>
      </c>
      <c r="D21" s="368" t="s">
        <v>238</v>
      </c>
      <c r="E21" s="369"/>
      <c r="F21" s="367" t="s">
        <v>346</v>
      </c>
      <c r="G21" s="357"/>
      <c r="H21" s="376"/>
      <c r="I21" s="376"/>
    </row>
    <row r="22" spans="2:9" ht="36" customHeight="1" x14ac:dyDescent="0.2">
      <c r="B22" s="186"/>
      <c r="C22" s="171">
        <v>5</v>
      </c>
      <c r="D22" s="370" t="s">
        <v>239</v>
      </c>
      <c r="E22" s="371"/>
      <c r="F22" s="367" t="s">
        <v>309</v>
      </c>
      <c r="G22" s="357"/>
      <c r="H22" s="394"/>
      <c r="I22" s="394"/>
    </row>
    <row r="23" spans="2:9" ht="26.25" customHeight="1" x14ac:dyDescent="0.2">
      <c r="B23" s="186"/>
      <c r="C23" s="171">
        <v>5</v>
      </c>
      <c r="D23" s="372" t="s">
        <v>275</v>
      </c>
      <c r="E23" s="372"/>
      <c r="F23" s="356" t="s">
        <v>277</v>
      </c>
      <c r="G23" s="357"/>
      <c r="H23" s="376"/>
      <c r="I23" s="376"/>
    </row>
    <row r="24" spans="2:9" ht="26.25" customHeight="1" x14ac:dyDescent="0.2">
      <c r="B24" s="186"/>
      <c r="C24" s="171">
        <v>5</v>
      </c>
      <c r="D24" s="372" t="s">
        <v>276</v>
      </c>
      <c r="E24" s="372"/>
      <c r="F24" s="356" t="s">
        <v>310</v>
      </c>
      <c r="G24" s="357"/>
      <c r="H24" s="376"/>
      <c r="I24" s="376"/>
    </row>
    <row r="25" spans="2:9" ht="26.25" customHeight="1" x14ac:dyDescent="0.2">
      <c r="B25" s="186"/>
      <c r="C25" s="171">
        <v>5</v>
      </c>
      <c r="D25" s="354" t="s">
        <v>278</v>
      </c>
      <c r="E25" s="355"/>
      <c r="F25" s="356" t="s">
        <v>347</v>
      </c>
      <c r="G25" s="357"/>
      <c r="H25" s="376"/>
      <c r="I25" s="376"/>
    </row>
    <row r="26" spans="2:9" ht="27" customHeight="1" x14ac:dyDescent="0.2">
      <c r="B26" s="187"/>
      <c r="C26" s="358" t="s">
        <v>321</v>
      </c>
      <c r="D26" s="359"/>
      <c r="E26" s="359"/>
      <c r="F26" s="359"/>
      <c r="G26" s="360"/>
    </row>
    <row r="27" spans="2:9" ht="27" customHeight="1" x14ac:dyDescent="0.2">
      <c r="B27" s="361" t="s">
        <v>311</v>
      </c>
      <c r="C27" s="362"/>
      <c r="D27" s="362"/>
      <c r="E27" s="362"/>
      <c r="F27" s="362"/>
      <c r="G27" s="363"/>
    </row>
    <row r="28" spans="2:9" ht="10.5" customHeight="1" x14ac:dyDescent="0.2">
      <c r="B28" s="188"/>
      <c r="D28" s="189"/>
      <c r="E28" s="190"/>
      <c r="F28" s="191"/>
      <c r="G28" s="191"/>
    </row>
    <row r="29" spans="2:9" x14ac:dyDescent="0.2">
      <c r="B29" s="188"/>
      <c r="C29" s="192"/>
      <c r="D29" s="364" t="s">
        <v>18</v>
      </c>
      <c r="E29" s="364"/>
      <c r="F29" s="365" t="s">
        <v>19</v>
      </c>
      <c r="G29" s="366"/>
    </row>
    <row r="30" spans="2:9" x14ac:dyDescent="0.2">
      <c r="B30" s="188"/>
      <c r="D30" s="343" t="s">
        <v>20</v>
      </c>
      <c r="E30" s="343"/>
      <c r="F30" s="344" t="s">
        <v>21</v>
      </c>
      <c r="G30" s="345"/>
      <c r="H30" s="376"/>
      <c r="I30" s="376"/>
    </row>
    <row r="31" spans="2:9" x14ac:dyDescent="0.2">
      <c r="B31" s="188"/>
      <c r="D31" s="343" t="s">
        <v>22</v>
      </c>
      <c r="E31" s="343"/>
      <c r="F31" s="344" t="s">
        <v>23</v>
      </c>
      <c r="G31" s="345"/>
      <c r="H31" s="376"/>
      <c r="I31" s="376"/>
    </row>
    <row r="32" spans="2:9" x14ac:dyDescent="0.2">
      <c r="B32" s="188"/>
      <c r="D32" s="343" t="s">
        <v>24</v>
      </c>
      <c r="E32" s="343"/>
      <c r="F32" s="344" t="s">
        <v>25</v>
      </c>
      <c r="G32" s="345"/>
      <c r="H32" s="376"/>
      <c r="I32" s="376"/>
    </row>
    <row r="33" spans="2:9" x14ac:dyDescent="0.2">
      <c r="B33" s="188"/>
      <c r="D33" s="343" t="s">
        <v>172</v>
      </c>
      <c r="E33" s="343"/>
      <c r="F33" s="344" t="s">
        <v>173</v>
      </c>
      <c r="G33" s="345"/>
      <c r="H33" s="376"/>
      <c r="I33" s="376"/>
    </row>
    <row r="34" spans="2:9" x14ac:dyDescent="0.2">
      <c r="B34" s="188"/>
      <c r="D34" s="343" t="s">
        <v>160</v>
      </c>
      <c r="E34" s="343"/>
      <c r="F34" s="344" t="s">
        <v>280</v>
      </c>
      <c r="G34" s="345"/>
      <c r="H34" s="376"/>
      <c r="I34" s="376"/>
    </row>
    <row r="35" spans="2:9" ht="40.9" customHeight="1" x14ac:dyDescent="0.2">
      <c r="B35" s="188"/>
      <c r="D35" s="343" t="s">
        <v>162</v>
      </c>
      <c r="E35" s="343"/>
      <c r="F35" s="344" t="s">
        <v>281</v>
      </c>
      <c r="G35" s="345"/>
      <c r="H35" s="376"/>
      <c r="I35" s="376"/>
    </row>
    <row r="36" spans="2:9" ht="42" customHeight="1" x14ac:dyDescent="0.2">
      <c r="B36" s="170"/>
      <c r="C36" s="193"/>
      <c r="D36" s="343" t="s">
        <v>223</v>
      </c>
      <c r="E36" s="343"/>
      <c r="F36" s="344" t="s">
        <v>348</v>
      </c>
      <c r="G36" s="345"/>
      <c r="H36" s="395"/>
      <c r="I36" s="395"/>
    </row>
    <row r="37" spans="2:9" ht="30.75" customHeight="1" x14ac:dyDescent="0.2">
      <c r="B37" s="170"/>
      <c r="C37" s="193"/>
      <c r="D37" s="343" t="s">
        <v>214</v>
      </c>
      <c r="E37" s="343"/>
      <c r="F37" s="352" t="s">
        <v>349</v>
      </c>
      <c r="G37" s="353"/>
      <c r="H37" s="395"/>
      <c r="I37" s="395"/>
    </row>
    <row r="38" spans="2:9" ht="33" customHeight="1" x14ac:dyDescent="0.2">
      <c r="B38" s="170"/>
      <c r="C38" s="193"/>
      <c r="D38" s="343" t="s">
        <v>215</v>
      </c>
      <c r="E38" s="343"/>
      <c r="F38" s="352" t="s">
        <v>349</v>
      </c>
      <c r="G38" s="353"/>
      <c r="H38" s="395"/>
      <c r="I38" s="395"/>
    </row>
    <row r="39" spans="2:9" ht="30" customHeight="1" x14ac:dyDescent="0.2">
      <c r="B39" s="170"/>
      <c r="C39" s="193"/>
      <c r="D39" s="343" t="s">
        <v>282</v>
      </c>
      <c r="E39" s="343"/>
      <c r="F39" s="352" t="s">
        <v>349</v>
      </c>
      <c r="G39" s="353"/>
      <c r="H39" s="395"/>
      <c r="I39" s="395"/>
    </row>
    <row r="40" spans="2:9" ht="30" customHeight="1" x14ac:dyDescent="0.2">
      <c r="B40" s="170"/>
      <c r="C40" s="193"/>
      <c r="D40" s="343" t="s">
        <v>216</v>
      </c>
      <c r="E40" s="343"/>
      <c r="F40" s="352" t="s">
        <v>349</v>
      </c>
      <c r="G40" s="353"/>
      <c r="H40" s="395"/>
      <c r="I40" s="395"/>
    </row>
    <row r="41" spans="2:9" ht="30" customHeight="1" x14ac:dyDescent="0.2">
      <c r="B41" s="170"/>
      <c r="C41" s="193"/>
      <c r="D41" s="339" t="s">
        <v>286</v>
      </c>
      <c r="E41" s="340"/>
      <c r="F41" s="344" t="s">
        <v>350</v>
      </c>
      <c r="G41" s="345"/>
      <c r="H41" s="395"/>
      <c r="I41" s="395"/>
    </row>
    <row r="42" spans="2:9" ht="35.25" customHeight="1" x14ac:dyDescent="0.2">
      <c r="B42" s="170"/>
      <c r="C42" s="193"/>
      <c r="D42" s="343" t="s">
        <v>224</v>
      </c>
      <c r="E42" s="343"/>
      <c r="F42" s="344" t="s">
        <v>303</v>
      </c>
      <c r="G42" s="345"/>
      <c r="H42" s="395"/>
      <c r="I42" s="395"/>
    </row>
    <row r="43" spans="2:9" ht="31.5" customHeight="1" x14ac:dyDescent="0.2">
      <c r="B43" s="170"/>
      <c r="C43" s="193"/>
      <c r="D43" s="343" t="s">
        <v>214</v>
      </c>
      <c r="E43" s="343"/>
      <c r="F43" s="352" t="s">
        <v>349</v>
      </c>
      <c r="G43" s="353"/>
      <c r="H43" s="395"/>
      <c r="I43" s="395"/>
    </row>
    <row r="44" spans="2:9" ht="35.25" customHeight="1" x14ac:dyDescent="0.2">
      <c r="B44" s="170"/>
      <c r="C44" s="193"/>
      <c r="D44" s="343" t="s">
        <v>288</v>
      </c>
      <c r="E44" s="343"/>
      <c r="F44" s="352" t="s">
        <v>349</v>
      </c>
      <c r="G44" s="353"/>
      <c r="H44" s="395"/>
      <c r="I44" s="395"/>
    </row>
    <row r="45" spans="2:9" ht="57" customHeight="1" x14ac:dyDescent="0.2">
      <c r="B45" s="170"/>
      <c r="C45" s="193"/>
      <c r="D45" s="343" t="s">
        <v>216</v>
      </c>
      <c r="E45" s="343"/>
      <c r="F45" s="352" t="s">
        <v>349</v>
      </c>
      <c r="G45" s="353"/>
      <c r="H45" s="395"/>
      <c r="I45" s="395"/>
    </row>
    <row r="46" spans="2:9" ht="32.25" customHeight="1" x14ac:dyDescent="0.2">
      <c r="B46" s="170"/>
      <c r="C46" s="193"/>
      <c r="D46" s="343" t="s">
        <v>215</v>
      </c>
      <c r="E46" s="343"/>
      <c r="F46" s="352" t="s">
        <v>349</v>
      </c>
      <c r="G46" s="353"/>
      <c r="H46" s="395"/>
      <c r="I46" s="395"/>
    </row>
    <row r="47" spans="2:9" ht="32.25" customHeight="1" x14ac:dyDescent="0.2">
      <c r="B47" s="170"/>
      <c r="C47" s="193"/>
      <c r="D47" s="339" t="s">
        <v>284</v>
      </c>
      <c r="E47" s="340"/>
      <c r="F47" s="341" t="s">
        <v>291</v>
      </c>
      <c r="G47" s="342"/>
      <c r="H47" s="395"/>
      <c r="I47" s="395"/>
    </row>
    <row r="48" spans="2:9" ht="32.25" customHeight="1" x14ac:dyDescent="0.2">
      <c r="B48" s="170"/>
      <c r="C48" s="193"/>
      <c r="D48" s="343" t="s">
        <v>225</v>
      </c>
      <c r="E48" s="343"/>
      <c r="F48" s="344" t="s">
        <v>293</v>
      </c>
      <c r="G48" s="345"/>
      <c r="H48" s="395"/>
      <c r="I48" s="395"/>
    </row>
    <row r="49" spans="2:9" ht="32.25" customHeight="1" x14ac:dyDescent="0.2">
      <c r="B49" s="170"/>
      <c r="C49" s="193"/>
      <c r="D49" s="343" t="s">
        <v>226</v>
      </c>
      <c r="E49" s="343"/>
      <c r="F49" s="344" t="s">
        <v>294</v>
      </c>
      <c r="G49" s="345"/>
      <c r="H49" s="395"/>
      <c r="I49" s="395"/>
    </row>
    <row r="50" spans="2:9" ht="32.25" customHeight="1" x14ac:dyDescent="0.2">
      <c r="B50" s="170"/>
      <c r="C50" s="193"/>
      <c r="D50" s="343" t="s">
        <v>292</v>
      </c>
      <c r="E50" s="343"/>
      <c r="F50" s="344" t="s">
        <v>295</v>
      </c>
      <c r="G50" s="345"/>
      <c r="H50" s="395"/>
      <c r="I50" s="395"/>
    </row>
    <row r="51" spans="2:9" ht="32.25" customHeight="1" x14ac:dyDescent="0.2">
      <c r="B51" s="170"/>
      <c r="C51" s="193"/>
      <c r="D51" s="189"/>
      <c r="E51" s="189"/>
      <c r="F51" s="191"/>
      <c r="G51" s="191"/>
      <c r="H51" s="395"/>
      <c r="I51" s="395"/>
    </row>
    <row r="52" spans="2:9" ht="32.25" customHeight="1" x14ac:dyDescent="0.2">
      <c r="B52" s="170"/>
      <c r="C52" s="193"/>
      <c r="D52" s="189"/>
      <c r="E52" s="189"/>
      <c r="F52" s="191"/>
      <c r="G52" s="191"/>
    </row>
    <row r="53" spans="2:9" ht="32.25" customHeight="1" x14ac:dyDescent="0.2">
      <c r="B53" s="170"/>
      <c r="C53" s="193"/>
      <c r="D53" s="189"/>
      <c r="E53" s="189"/>
      <c r="F53" s="191"/>
      <c r="G53" s="191"/>
    </row>
    <row r="54" spans="2:9" ht="21.75" customHeight="1" x14ac:dyDescent="0.2">
      <c r="B54" s="346" t="s">
        <v>298</v>
      </c>
      <c r="C54" s="347"/>
      <c r="D54" s="347"/>
      <c r="E54" s="347"/>
      <c r="F54" s="347"/>
      <c r="G54" s="348"/>
    </row>
    <row r="55" spans="2:9" ht="21.75" customHeight="1" x14ac:dyDescent="0.2">
      <c r="B55" s="346" t="s">
        <v>299</v>
      </c>
      <c r="C55" s="347"/>
      <c r="D55" s="347"/>
      <c r="E55" s="347"/>
      <c r="F55" s="347"/>
      <c r="G55" s="348"/>
    </row>
    <row r="56" spans="2:9" ht="20.25" customHeight="1" x14ac:dyDescent="0.2">
      <c r="B56" s="346" t="s">
        <v>312</v>
      </c>
      <c r="C56" s="347"/>
      <c r="D56" s="347"/>
      <c r="E56" s="347"/>
      <c r="F56" s="347"/>
      <c r="G56" s="348"/>
    </row>
    <row r="57" spans="2:9" ht="20.25" customHeight="1" x14ac:dyDescent="0.2">
      <c r="B57" s="346" t="s">
        <v>313</v>
      </c>
      <c r="C57" s="347"/>
      <c r="D57" s="347"/>
      <c r="E57" s="347"/>
      <c r="F57" s="347"/>
      <c r="G57" s="348"/>
    </row>
    <row r="58" spans="2:9" ht="18" customHeight="1" thickBot="1" x14ac:dyDescent="0.25">
      <c r="B58" s="349" t="s">
        <v>351</v>
      </c>
      <c r="C58" s="350"/>
      <c r="D58" s="350"/>
      <c r="E58" s="350"/>
      <c r="F58" s="350"/>
      <c r="G58" s="351"/>
    </row>
    <row r="59" spans="2:9" x14ac:dyDescent="0.2">
      <c r="B59" s="194"/>
      <c r="C59" s="195"/>
      <c r="D59" s="194"/>
      <c r="E59" s="194"/>
      <c r="F59" s="194"/>
      <c r="G59" s="194"/>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paperSize="5" scale="47"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V79"/>
  <sheetViews>
    <sheetView showGridLines="0" tabSelected="1" topLeftCell="A7" zoomScale="90" zoomScaleNormal="90" zoomScalePageLayoutView="50" workbookViewId="0">
      <pane xSplit="3" ySplit="3" topLeftCell="D10" activePane="bottomRight" state="frozen"/>
      <selection activeCell="A7" sqref="A7"/>
      <selection pane="topRight" activeCell="D7" sqref="D7"/>
      <selection pane="bottomLeft" activeCell="A10" sqref="A10"/>
      <selection pane="bottomRight" activeCell="D70" sqref="D70:D72"/>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hidden="1" customWidth="1"/>
    <col min="12" max="12" width="19.140625" hidden="1" customWidth="1"/>
    <col min="13" max="13" width="25.5703125" hidden="1" customWidth="1"/>
    <col min="14" max="14" width="26.28515625" customWidth="1"/>
    <col min="15" max="15" width="4.42578125" hidden="1" customWidth="1"/>
    <col min="16" max="16384" width="11.42578125" style="43"/>
  </cols>
  <sheetData>
    <row r="1" spans="1:15" s="42" customFormat="1" ht="27" x14ac:dyDescent="0.3">
      <c r="A1" s="434"/>
      <c r="B1" s="434"/>
      <c r="C1" s="434"/>
      <c r="D1" s="202"/>
      <c r="E1" s="201"/>
      <c r="F1" s="201"/>
      <c r="G1" s="201"/>
      <c r="H1" s="201"/>
      <c r="I1" s="201"/>
      <c r="J1" s="201"/>
      <c r="K1" s="201"/>
      <c r="L1" s="201"/>
      <c r="M1" s="201"/>
      <c r="N1" s="201"/>
      <c r="O1" s="201"/>
    </row>
    <row r="2" spans="1:15" s="42" customFormat="1" ht="27" x14ac:dyDescent="0.3">
      <c r="A2" s="434"/>
      <c r="B2" s="434"/>
      <c r="C2" s="434"/>
      <c r="D2" s="202"/>
      <c r="E2" s="201"/>
      <c r="F2" s="201"/>
      <c r="G2" s="201"/>
      <c r="H2" s="201"/>
      <c r="I2" s="201"/>
      <c r="J2" s="201"/>
      <c r="K2" s="201"/>
      <c r="L2" s="201"/>
      <c r="M2" s="201"/>
      <c r="N2" s="201"/>
      <c r="O2" s="201"/>
    </row>
    <row r="3" spans="1:15" s="42" customFormat="1" ht="27" x14ac:dyDescent="0.3">
      <c r="A3" s="1"/>
      <c r="B3" s="1"/>
      <c r="C3" s="1"/>
      <c r="D3" s="202"/>
      <c r="E3" s="201"/>
      <c r="F3" s="201"/>
      <c r="G3" s="201"/>
      <c r="H3" s="201"/>
      <c r="I3" s="201"/>
      <c r="J3" s="201"/>
      <c r="K3" s="201"/>
      <c r="L3" s="201"/>
      <c r="M3" s="201"/>
      <c r="N3" s="201"/>
      <c r="O3" s="201"/>
    </row>
    <row r="4" spans="1:15" s="42" customFormat="1" ht="18" x14ac:dyDescent="0.3">
      <c r="A4" s="435" t="s">
        <v>0</v>
      </c>
      <c r="B4" s="435"/>
      <c r="C4" s="435"/>
      <c r="D4" s="439" t="s">
        <v>319</v>
      </c>
      <c r="E4" s="440"/>
      <c r="F4" s="440"/>
      <c r="G4" s="440"/>
      <c r="H4" s="440"/>
      <c r="I4" s="440"/>
      <c r="J4" s="440"/>
      <c r="K4" s="440"/>
      <c r="L4" s="440"/>
      <c r="M4" s="440"/>
      <c r="N4" s="440"/>
      <c r="O4" s="203"/>
    </row>
    <row r="5" spans="1:15" s="42" customFormat="1" ht="37.9" customHeight="1" x14ac:dyDescent="0.3">
      <c r="A5" s="435" t="s">
        <v>1</v>
      </c>
      <c r="B5" s="435"/>
      <c r="C5" s="435"/>
      <c r="D5" s="439" t="s">
        <v>320</v>
      </c>
      <c r="E5" s="440"/>
      <c r="F5" s="440"/>
      <c r="G5" s="440"/>
      <c r="H5" s="440"/>
      <c r="I5" s="440"/>
      <c r="J5" s="440"/>
      <c r="K5" s="440"/>
      <c r="L5" s="440"/>
      <c r="M5" s="440"/>
      <c r="N5" s="440"/>
      <c r="O5" s="204"/>
    </row>
    <row r="6" spans="1:15" s="42" customFormat="1" ht="18" x14ac:dyDescent="0.3">
      <c r="A6" s="435" t="s">
        <v>2</v>
      </c>
      <c r="B6" s="435"/>
      <c r="C6" s="435"/>
      <c r="D6" s="439" t="s">
        <v>322</v>
      </c>
      <c r="E6" s="440"/>
      <c r="F6" s="440"/>
      <c r="G6" s="440"/>
      <c r="H6" s="440"/>
      <c r="I6" s="440"/>
      <c r="J6" s="440"/>
      <c r="K6" s="440"/>
      <c r="L6" s="440"/>
      <c r="M6" s="440"/>
      <c r="N6" s="440"/>
      <c r="O6" s="205"/>
    </row>
    <row r="7" spans="1:15" s="42" customFormat="1" ht="15.6" customHeight="1" x14ac:dyDescent="0.3">
      <c r="A7" s="206" t="s">
        <v>168</v>
      </c>
      <c r="B7" s="206"/>
      <c r="C7" s="206"/>
      <c r="D7" s="438" t="s">
        <v>167</v>
      </c>
      <c r="E7" s="438" t="s">
        <v>194</v>
      </c>
      <c r="F7" s="438"/>
      <c r="G7" s="438"/>
      <c r="H7" s="438"/>
      <c r="I7" s="438" t="s">
        <v>195</v>
      </c>
      <c r="J7" s="438"/>
      <c r="K7" s="438"/>
      <c r="L7" s="438"/>
      <c r="M7" s="438"/>
      <c r="N7" s="442" t="s">
        <v>201</v>
      </c>
      <c r="O7" s="442"/>
    </row>
    <row r="8" spans="1:15" s="42" customFormat="1" ht="17.25" customHeight="1" x14ac:dyDescent="0.3">
      <c r="A8" s="436" t="s">
        <v>12</v>
      </c>
      <c r="B8" s="437" t="s">
        <v>250</v>
      </c>
      <c r="C8" s="207" t="s">
        <v>166</v>
      </c>
      <c r="D8" s="438"/>
      <c r="E8" s="437" t="s">
        <v>186</v>
      </c>
      <c r="F8" s="437" t="s">
        <v>452</v>
      </c>
      <c r="G8" s="437" t="s">
        <v>301</v>
      </c>
      <c r="H8" s="437" t="s">
        <v>151</v>
      </c>
      <c r="I8" s="437" t="s">
        <v>184</v>
      </c>
      <c r="J8" s="208" t="s">
        <v>221</v>
      </c>
      <c r="K8" s="437" t="s">
        <v>195</v>
      </c>
      <c r="L8" s="437" t="s">
        <v>240</v>
      </c>
      <c r="M8" s="437" t="s">
        <v>220</v>
      </c>
      <c r="N8" s="441" t="s">
        <v>202</v>
      </c>
      <c r="O8" s="441" t="s">
        <v>203</v>
      </c>
    </row>
    <row r="9" spans="1:15" s="267" customFormat="1" ht="51" customHeight="1" thickBot="1" x14ac:dyDescent="0.3">
      <c r="A9" s="436"/>
      <c r="B9" s="438"/>
      <c r="C9" s="207" t="s">
        <v>273</v>
      </c>
      <c r="D9" s="438"/>
      <c r="E9" s="437"/>
      <c r="F9" s="437"/>
      <c r="G9" s="437"/>
      <c r="H9" s="437"/>
      <c r="I9" s="437"/>
      <c r="J9" s="208" t="s">
        <v>13</v>
      </c>
      <c r="K9" s="437" t="s">
        <v>185</v>
      </c>
      <c r="L9" s="437"/>
      <c r="M9" s="437" t="s">
        <v>185</v>
      </c>
      <c r="N9" s="441"/>
      <c r="O9" s="441"/>
    </row>
    <row r="10" spans="1:15" ht="47.25" x14ac:dyDescent="0.25">
      <c r="A10" s="410">
        <v>1</v>
      </c>
      <c r="B10" s="403" t="s">
        <v>332</v>
      </c>
      <c r="C10" s="403" t="s">
        <v>333</v>
      </c>
      <c r="D10" s="238" t="s">
        <v>323</v>
      </c>
      <c r="E10" s="403">
        <v>12</v>
      </c>
      <c r="F10" s="403">
        <v>0</v>
      </c>
      <c r="G10" s="447">
        <f>+F10/E10</f>
        <v>0</v>
      </c>
      <c r="H10" s="403" t="str">
        <f>CONCATENATE(IF(G10&lt;='8-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 - ",VLOOKUP(IF(G10&lt;='8-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valida"))))),'8- Politicas de Administración '!$B$6:$F$10,5,FALSE))</f>
        <v>Muy Baja - 1</v>
      </c>
      <c r="I10" s="239" t="s">
        <v>315</v>
      </c>
      <c r="J10" s="240" t="s">
        <v>263</v>
      </c>
      <c r="K10" s="239" t="str">
        <f>IFERROR(CONCATENATE(INDEX('8- Politicas de Administración '!$B$16:$F$53,MATCH('5- Identificación de Riesgos'!J10,'8- Politicas de Administración '!$C$16:$C$54,0),1)," - ",L10),"")</f>
        <v>Menor - 2</v>
      </c>
      <c r="L10" s="241">
        <f>IFERROR(VLOOKUP(INDEX('8- Politicas de Administración '!$B$16:$F$63,MATCH('5- Identificación de Riesgos'!J10,'8- Politicas de Administración '!$C$16:$C$64,0),1),'8- Politicas de Administración '!$B$16:$F$64,5,FALSE),"")</f>
        <v>2</v>
      </c>
      <c r="M10" s="403" t="str">
        <f>IFERROR(CONCATENATE(INDEX('8- Politicas de Administración '!$B$16:$F$53,MATCH(ROUND(AVERAGE(L10:L19),0),'8- Politicas de Administración '!$F$16:$F$53,0),1)," - ",ROUND(AVERAGE(L10:L19),0)),"")</f>
        <v>Menor - 2</v>
      </c>
      <c r="N10" s="405" t="str">
        <f>IFERROR(CONCATENATE(VLOOKUP((LEFT(H10,LEN(H10)-4)&amp;LEFT(M10,LEN(M10)-4)),'9- Matriz de Calor '!$D$18:$E$42,2,0)," - ",RIGHT(H10,1)*RIGHT(M10,1)),"")</f>
        <v>Bajo - 2</v>
      </c>
      <c r="O10" s="449">
        <f>RIGHT(H10,1)*RIGHT(M10,1)</f>
        <v>2</v>
      </c>
    </row>
    <row r="11" spans="1:15" ht="31.5" x14ac:dyDescent="0.25">
      <c r="A11" s="411"/>
      <c r="B11" s="397"/>
      <c r="C11" s="397"/>
      <c r="D11" s="242" t="s">
        <v>424</v>
      </c>
      <c r="E11" s="397"/>
      <c r="F11" s="397"/>
      <c r="G11" s="401"/>
      <c r="H11" s="397"/>
      <c r="I11" s="243" t="s">
        <v>267</v>
      </c>
      <c r="J11" s="244" t="s">
        <v>268</v>
      </c>
      <c r="K11" s="243" t="str">
        <f>IFERROR(CONCATENATE(INDEX('8- Politicas de Administración '!$B$16:$F$53,MATCH('5- Identificación de Riesgos'!J11,'8- Politicas de Administración '!$C$16:$C$54,0),1)," - ",L11),"")</f>
        <v>Leve - 1</v>
      </c>
      <c r="L11" s="245">
        <f>IFERROR(VLOOKUP(INDEX('8- Politicas de Administración '!$B$16:$F$63,MATCH('5- Identificación de Riesgos'!J11,'8- Politicas de Administración '!$C$16:$C$64,0),1),'8- Politicas de Administración '!$B$16:$F$64,5,FALSE),"")</f>
        <v>1</v>
      </c>
      <c r="M11" s="397"/>
      <c r="N11" s="406"/>
      <c r="O11" s="449"/>
    </row>
    <row r="12" spans="1:15" ht="31.5" x14ac:dyDescent="0.25">
      <c r="A12" s="411"/>
      <c r="B12" s="397"/>
      <c r="C12" s="397"/>
      <c r="D12" s="242" t="s">
        <v>425</v>
      </c>
      <c r="E12" s="397"/>
      <c r="F12" s="397"/>
      <c r="G12" s="401"/>
      <c r="H12" s="397"/>
      <c r="I12" s="243" t="s">
        <v>266</v>
      </c>
      <c r="J12" s="244" t="s">
        <v>258</v>
      </c>
      <c r="K12" s="243" t="str">
        <f>IFERROR(CONCATENATE(INDEX('8- Politicas de Administración '!$B$16:$F$53,MATCH('5- Identificación de Riesgos'!J12,'8- Politicas de Administración '!$C$16:$C$54,0),1)," - ",L12),"")</f>
        <v>Leve - 1</v>
      </c>
      <c r="L12" s="245">
        <f>IFERROR(VLOOKUP(INDEX('8- Politicas de Administración '!$B$16:$F$63,MATCH('5- Identificación de Riesgos'!J12,'8- Politicas de Administración '!$C$16:$C$64,0),1),'8- Politicas de Administración '!$B$16:$F$64,5,FALSE),"")</f>
        <v>1</v>
      </c>
      <c r="M12" s="397"/>
      <c r="N12" s="406"/>
      <c r="O12" s="449"/>
    </row>
    <row r="13" spans="1:15" ht="31.5" x14ac:dyDescent="0.25">
      <c r="A13" s="411"/>
      <c r="B13" s="397"/>
      <c r="C13" s="397"/>
      <c r="D13" s="242" t="s">
        <v>426</v>
      </c>
      <c r="E13" s="397"/>
      <c r="F13" s="397"/>
      <c r="G13" s="401"/>
      <c r="H13" s="397"/>
      <c r="I13" s="243" t="s">
        <v>111</v>
      </c>
      <c r="J13" s="244" t="s">
        <v>257</v>
      </c>
      <c r="K13" s="243" t="str">
        <f>IFERROR(CONCATENATE(INDEX('8- Politicas de Administración '!$B$16:$F$53,MATCH('5- Identificación de Riesgos'!J13,'8- Politicas de Administración '!$C$16:$C$54,0),1)," - ",L13),"")</f>
        <v>Moderado - 3</v>
      </c>
      <c r="L13" s="245">
        <f>IFERROR(VLOOKUP(INDEX('8- Politicas de Administración '!$B$16:$F$63,MATCH('5- Identificación de Riesgos'!J13,'8- Politicas de Administración '!$C$16:$C$64,0),1),'8- Politicas de Administración '!$B$16:$F$64,5,FALSE),"")</f>
        <v>3</v>
      </c>
      <c r="M13" s="397"/>
      <c r="N13" s="406"/>
      <c r="O13" s="449"/>
    </row>
    <row r="14" spans="1:15" ht="31.5" x14ac:dyDescent="0.25">
      <c r="A14" s="411"/>
      <c r="B14" s="397"/>
      <c r="C14" s="397"/>
      <c r="D14" s="246" t="s">
        <v>427</v>
      </c>
      <c r="E14" s="397"/>
      <c r="F14" s="397"/>
      <c r="G14" s="401"/>
      <c r="H14" s="397"/>
      <c r="I14" s="243" t="s">
        <v>267</v>
      </c>
      <c r="J14" s="244" t="s">
        <v>268</v>
      </c>
      <c r="K14" s="243" t="str">
        <f>IFERROR(CONCATENATE(INDEX('8- Politicas de Administración '!$B$16:$F$53,MATCH('5- Identificación de Riesgos'!J14,'8- Politicas de Administración '!$C$16:$C$54,0),1)," - ",L14),"")</f>
        <v>Leve - 1</v>
      </c>
      <c r="L14" s="245">
        <f>IFERROR(VLOOKUP(INDEX('8- Politicas de Administración '!$B$16:$F$63,MATCH('5- Identificación de Riesgos'!J14,'8- Politicas de Administración '!$C$16:$C$64,0),1),'8- Politicas de Administración '!$B$16:$F$64,5,FALSE),"")</f>
        <v>1</v>
      </c>
      <c r="M14" s="397"/>
      <c r="N14" s="406"/>
      <c r="O14" s="449"/>
    </row>
    <row r="15" spans="1:15" ht="31.5" x14ac:dyDescent="0.25">
      <c r="A15" s="411"/>
      <c r="B15" s="397"/>
      <c r="C15" s="397"/>
      <c r="D15" s="242" t="s">
        <v>423</v>
      </c>
      <c r="E15" s="397"/>
      <c r="F15" s="397"/>
      <c r="G15" s="401"/>
      <c r="H15" s="397"/>
      <c r="I15" s="243" t="s">
        <v>315</v>
      </c>
      <c r="J15" s="244" t="s">
        <v>263</v>
      </c>
      <c r="K15" s="243" t="str">
        <f>IFERROR(CONCATENATE(INDEX('8- Politicas de Administración '!$B$16:$F$53,MATCH('5- Identificación de Riesgos'!J15,'8- Politicas de Administración '!$C$16:$C$54,0),1)," - ",L15),"")</f>
        <v>Menor - 2</v>
      </c>
      <c r="L15" s="245">
        <f>IFERROR(VLOOKUP(INDEX('8- Politicas de Administración '!$B$16:$F$63,MATCH('5- Identificación de Riesgos'!J15,'8- Politicas de Administración '!$C$16:$C$64,0),1),'8- Politicas de Administración '!$B$16:$F$64,5,FALSE),"")</f>
        <v>2</v>
      </c>
      <c r="M15" s="397"/>
      <c r="N15" s="406"/>
      <c r="O15" s="449"/>
    </row>
    <row r="16" spans="1:15" ht="31.5" x14ac:dyDescent="0.25">
      <c r="A16" s="411"/>
      <c r="B16" s="397"/>
      <c r="C16" s="397"/>
      <c r="D16" s="246" t="s">
        <v>428</v>
      </c>
      <c r="E16" s="397"/>
      <c r="F16" s="397"/>
      <c r="G16" s="401"/>
      <c r="H16" s="397"/>
      <c r="I16" s="243" t="s">
        <v>267</v>
      </c>
      <c r="J16" s="244" t="s">
        <v>268</v>
      </c>
      <c r="K16" s="243" t="str">
        <f>IFERROR(CONCATENATE(INDEX('8- Politicas de Administración '!$B$16:$F$53,MATCH('5- Identificación de Riesgos'!J16,'8- Politicas de Administración '!$C$16:$C$54,0),1)," - ",L16),"")</f>
        <v>Leve - 1</v>
      </c>
      <c r="L16" s="245">
        <f>IFERROR(VLOOKUP(INDEX('8- Politicas de Administración '!$B$16:$F$63,MATCH('5- Identificación de Riesgos'!J16,'8- Politicas de Administración '!$C$16:$C$64,0),1),'8- Politicas de Administración '!$B$16:$F$64,5,FALSE),"")</f>
        <v>1</v>
      </c>
      <c r="M16" s="397"/>
      <c r="N16" s="406"/>
      <c r="O16" s="449"/>
    </row>
    <row r="17" spans="1:15" ht="31.5" x14ac:dyDescent="0.25">
      <c r="A17" s="411"/>
      <c r="B17" s="397"/>
      <c r="C17" s="397"/>
      <c r="D17" s="246" t="s">
        <v>429</v>
      </c>
      <c r="E17" s="397"/>
      <c r="F17" s="397"/>
      <c r="G17" s="401"/>
      <c r="H17" s="397"/>
      <c r="I17" s="243" t="s">
        <v>267</v>
      </c>
      <c r="J17" s="244" t="s">
        <v>268</v>
      </c>
      <c r="K17" s="243" t="str">
        <f>IFERROR(CONCATENATE(INDEX('8- Politicas de Administración '!$B$16:$F$53,MATCH('5- Identificación de Riesgos'!J17,'8- Politicas de Administración '!$C$16:$C$54,0),1)," - ",L17),"")</f>
        <v>Leve - 1</v>
      </c>
      <c r="L17" s="245">
        <f>IFERROR(VLOOKUP(INDEX('8- Politicas de Administración '!$B$16:$F$63,MATCH('5- Identificación de Riesgos'!J17,'8- Politicas de Administración '!$C$16:$C$64,0),1),'8- Politicas de Administración '!$B$16:$F$64,5,FALSE),"")</f>
        <v>1</v>
      </c>
      <c r="M17" s="397"/>
      <c r="N17" s="406"/>
      <c r="O17" s="449"/>
    </row>
    <row r="18" spans="1:15" ht="31.5" x14ac:dyDescent="0.25">
      <c r="A18" s="411"/>
      <c r="B18" s="397"/>
      <c r="C18" s="397"/>
      <c r="D18" s="246" t="s">
        <v>443</v>
      </c>
      <c r="E18" s="397"/>
      <c r="F18" s="397"/>
      <c r="G18" s="401"/>
      <c r="H18" s="397"/>
      <c r="I18" s="397" t="s">
        <v>315</v>
      </c>
      <c r="J18" s="443" t="s">
        <v>263</v>
      </c>
      <c r="K18" s="243" t="str">
        <f>IFERROR(CONCATENATE(INDEX('8- Politicas de Administración '!$B$16:$F$53,MATCH('5- Identificación de Riesgos'!J18,'8- Politicas de Administración '!$C$16:$C$54,0),1)," - ",L18),"")</f>
        <v>Menor - 2</v>
      </c>
      <c r="L18" s="245">
        <f>IFERROR(VLOOKUP(INDEX('8- Politicas de Administración '!$B$16:$F$63,MATCH('5- Identificación de Riesgos'!J18,'8- Politicas de Administración '!$C$16:$C$64,0),1),'8- Politicas de Administración '!$B$16:$F$64,5,FALSE),"")</f>
        <v>2</v>
      </c>
      <c r="M18" s="397"/>
      <c r="N18" s="406"/>
      <c r="O18" s="449"/>
    </row>
    <row r="19" spans="1:15" ht="16.5" thickBot="1" x14ac:dyDescent="0.3">
      <c r="A19" s="412"/>
      <c r="B19" s="404"/>
      <c r="C19" s="404"/>
      <c r="D19" s="247"/>
      <c r="E19" s="404"/>
      <c r="F19" s="404"/>
      <c r="G19" s="448"/>
      <c r="H19" s="404"/>
      <c r="I19" s="404"/>
      <c r="J19" s="444"/>
      <c r="K19" s="248" t="str">
        <f>IFERROR(CONCATENATE(INDEX('8- Politicas de Administración '!$B$16:$F$53,MATCH('5- Identificación de Riesgos'!J19,'8- Politicas de Administración '!$C$16:$C$54,0),1)," - ",L19),"")</f>
        <v/>
      </c>
      <c r="L19" s="249" t="str">
        <f>IFERROR(VLOOKUP(INDEX('8- Politicas de Administración '!$B$16:$F$63,MATCH('5- Identificación de Riesgos'!J19,'8- Politicas de Administración '!$C$16:$C$64,0),1),'8- Politicas de Administración '!$B$16:$F$64,5,FALSE),"")</f>
        <v/>
      </c>
      <c r="M19" s="404"/>
      <c r="N19" s="407"/>
      <c r="O19" s="449"/>
    </row>
    <row r="20" spans="1:15" ht="31.5" x14ac:dyDescent="0.25">
      <c r="A20" s="402">
        <v>2</v>
      </c>
      <c r="B20" s="402" t="s">
        <v>329</v>
      </c>
      <c r="C20" s="402" t="s">
        <v>331</v>
      </c>
      <c r="D20" s="250" t="s">
        <v>430</v>
      </c>
      <c r="E20" s="402">
        <v>2</v>
      </c>
      <c r="F20" s="402">
        <v>0</v>
      </c>
      <c r="G20" s="445">
        <f t="shared" ref="G20" si="0">+F20/E20</f>
        <v>0</v>
      </c>
      <c r="H20" s="402" t="str">
        <f>CONCATENATE(IF(G20&lt;='8- Politicas de Administración '!$D$6,'8- Politicas de Administración '!$B$6,IF(G20&lt;='8- Politicas de Administración '!$D$7,'8- Politicas de Administración '!$B$7,IF(G20&lt;='8- Politicas de Administración '!$D$8,'8- Politicas de Administración '!$B$8,IF(G20&lt;='8- Politicas de Administración '!$D$9,'8- Politicas de Administración '!$B$9,IF(G20&lt;='8- Politicas de Administración '!$D$10,'8- Politicas de Administración '!$B$10,"Probabilidad no valida")))))," - ",VLOOKUP(IF(G20&lt;='8- Politicas de Administración '!$D$6,'8- Politicas de Administración '!$B$6,IF(G20&lt;='8- Politicas de Administración '!$D$7,'8- Politicas de Administración '!$B$7,IF(G20&lt;='8- Politicas de Administración '!$D$8,'8- Politicas de Administración '!$B$8,IF(G20&lt;='8- Politicas de Administración '!$D$9,'8- Politicas de Administración '!$B$9,IF(G20&lt;='8- Politicas de Administración '!$D$10,'8- Politicas de Administración '!$B$10,"Probabilidad no valida"))))),'8- Politicas de Administración '!$B$6:$F$10,5,FALSE))</f>
        <v>Muy Baja - 1</v>
      </c>
      <c r="I20" s="251" t="s">
        <v>111</v>
      </c>
      <c r="J20" s="252" t="s">
        <v>254</v>
      </c>
      <c r="K20" s="251" t="str">
        <f>IFERROR(CONCATENATE(INDEX('8- Politicas de Administración '!$B$16:$F$53,MATCH('5- Identificación de Riesgos'!J20,'8- Politicas de Administración '!$C$16:$C$54,0),1)," - ",L20),"")</f>
        <v>Menor - 2</v>
      </c>
      <c r="L20" s="253">
        <f>IFERROR(VLOOKUP(INDEX('8- Politicas de Administración '!$B$16:$F$63,MATCH('5- Identificación de Riesgos'!J20,'8- Politicas de Administración '!$C$16:$C$64,0),1),'8- Politicas de Administración '!$B$16:$F$64,5,FALSE),"")</f>
        <v>2</v>
      </c>
      <c r="M20" s="402" t="str">
        <f>IFERROR(CONCATENATE(INDEX('8- Politicas de Administración '!$B$16:$F$53,MATCH(ROUND(AVERAGE(L20:L29),0),'8- Politicas de Administración '!$F$16:$F$53,0),1)," - ",ROUND(AVERAGE(L20:L29),0)),"")</f>
        <v>Moderado - 3</v>
      </c>
      <c r="N20" s="402" t="str">
        <f>IFERROR(CONCATENATE(VLOOKUP((LEFT(H20,LEN(H20)-4)&amp;LEFT(M20,LEN(M20)-4)),'9- Matriz de Calor '!$D$18:$E$42,2,0)," - ",RIGHT(H20,1)*RIGHT(M20,1)),"")</f>
        <v>Moderado - 3</v>
      </c>
      <c r="O20" s="449">
        <f>RIGHT(H20,1)*RIGHT(M20,1)</f>
        <v>3</v>
      </c>
    </row>
    <row r="21" spans="1:15" ht="31.5" x14ac:dyDescent="0.25">
      <c r="A21" s="397"/>
      <c r="B21" s="397"/>
      <c r="C21" s="397"/>
      <c r="D21" s="246" t="s">
        <v>431</v>
      </c>
      <c r="E21" s="397"/>
      <c r="F21" s="397"/>
      <c r="G21" s="414"/>
      <c r="H21" s="397"/>
      <c r="I21" s="243" t="s">
        <v>266</v>
      </c>
      <c r="J21" s="244" t="s">
        <v>265</v>
      </c>
      <c r="K21" s="243" t="str">
        <f>IFERROR(CONCATENATE(INDEX('8- Politicas de Administración '!$B$16:$F$53,MATCH('5- Identificación de Riesgos'!J21,'8- Politicas de Administración '!$C$16:$C$54,0),1)," - ",L21),"")</f>
        <v>Catastrófico - 5</v>
      </c>
      <c r="L21" s="245">
        <f>IFERROR(VLOOKUP(INDEX('8- Politicas de Administración '!$B$16:$F$63,MATCH('5- Identificación de Riesgos'!J21,'8- Politicas de Administración '!$C$16:$C$64,0),1),'8- Politicas de Administración '!$B$16:$F$64,5,FALSE),"")</f>
        <v>5</v>
      </c>
      <c r="M21" s="397"/>
      <c r="N21" s="397"/>
      <c r="O21" s="449"/>
    </row>
    <row r="22" spans="1:15" ht="31.5" x14ac:dyDescent="0.25">
      <c r="A22" s="397"/>
      <c r="B22" s="397"/>
      <c r="C22" s="397"/>
      <c r="D22" s="246" t="s">
        <v>432</v>
      </c>
      <c r="E22" s="397"/>
      <c r="F22" s="397"/>
      <c r="G22" s="414"/>
      <c r="H22" s="397"/>
      <c r="I22" s="243" t="s">
        <v>266</v>
      </c>
      <c r="J22" s="244" t="s">
        <v>264</v>
      </c>
      <c r="K22" s="243" t="str">
        <f>IFERROR(CONCATENATE(INDEX('8- Politicas de Administración '!$B$16:$F$53,MATCH('5- Identificación de Riesgos'!J22,'8- Politicas de Administración '!$C$16:$C$54,0),1)," - ",L22),"")</f>
        <v>Mayor - 4</v>
      </c>
      <c r="L22" s="245">
        <f>IFERROR(VLOOKUP(INDEX('8- Politicas de Administración '!$B$16:$F$63,MATCH('5- Identificación de Riesgos'!J22,'8- Politicas de Administración '!$C$16:$C$64,0),1),'8- Politicas de Administración '!$B$16:$F$64,5,FALSE),"")</f>
        <v>4</v>
      </c>
      <c r="M22" s="397"/>
      <c r="N22" s="397"/>
      <c r="O22" s="449"/>
    </row>
    <row r="23" spans="1:15" ht="31.5" x14ac:dyDescent="0.25">
      <c r="A23" s="397"/>
      <c r="B23" s="397"/>
      <c r="C23" s="397"/>
      <c r="D23" s="246" t="s">
        <v>433</v>
      </c>
      <c r="E23" s="397"/>
      <c r="F23" s="397"/>
      <c r="G23" s="414"/>
      <c r="H23" s="397"/>
      <c r="I23" s="243" t="s">
        <v>315</v>
      </c>
      <c r="J23" s="244" t="s">
        <v>262</v>
      </c>
      <c r="K23" s="243" t="str">
        <f>IFERROR(CONCATENATE(INDEX('8- Politicas de Administración '!$B$16:$F$53,MATCH('5- Identificación de Riesgos'!J23,'8- Politicas de Administración '!$C$16:$C$54,0),1)," - ",L23),"")</f>
        <v>Leve - 1</v>
      </c>
      <c r="L23" s="245">
        <f>IFERROR(VLOOKUP(INDEX('8- Politicas de Administración '!$B$16:$F$63,MATCH('5- Identificación de Riesgos'!J23,'8- Politicas de Administración '!$C$16:$C$64,0),1),'8- Politicas de Administración '!$B$16:$F$64,5,FALSE),"")</f>
        <v>1</v>
      </c>
      <c r="M23" s="397"/>
      <c r="N23" s="397"/>
      <c r="O23" s="449"/>
    </row>
    <row r="24" spans="1:15" ht="15.75" x14ac:dyDescent="0.25">
      <c r="A24" s="397"/>
      <c r="B24" s="397"/>
      <c r="C24" s="397"/>
      <c r="D24" s="254"/>
      <c r="E24" s="397"/>
      <c r="F24" s="397"/>
      <c r="G24" s="414"/>
      <c r="H24" s="397"/>
      <c r="I24" s="243"/>
      <c r="J24" s="244"/>
      <c r="K24" s="243" t="str">
        <f>IFERROR(CONCATENATE(INDEX('8- Politicas de Administración '!$B$16:$F$53,MATCH('5- Identificación de Riesgos'!J24,'8- Politicas de Administración '!$C$16:$C$54,0),1)," - ",L24),"")</f>
        <v/>
      </c>
      <c r="L24" s="245" t="str">
        <f>IFERROR(VLOOKUP(INDEX('8- Politicas de Administración '!$B$16:$F$63,MATCH('5- Identificación de Riesgos'!J24,'8- Politicas de Administración '!$C$16:$C$64,0),1),'8- Politicas de Administración '!$B$16:$F$64,5,FALSE),"")</f>
        <v/>
      </c>
      <c r="M24" s="397"/>
      <c r="N24" s="397"/>
      <c r="O24" s="449"/>
    </row>
    <row r="25" spans="1:15" ht="15.75" x14ac:dyDescent="0.25">
      <c r="A25" s="397"/>
      <c r="B25" s="397"/>
      <c r="C25" s="397"/>
      <c r="D25" s="242"/>
      <c r="E25" s="397"/>
      <c r="F25" s="397"/>
      <c r="G25" s="414"/>
      <c r="H25" s="397"/>
      <c r="I25" s="243"/>
      <c r="J25" s="244"/>
      <c r="K25" s="243" t="str">
        <f>IFERROR(CONCATENATE(INDEX('8- Politicas de Administración '!$B$16:$F$53,MATCH('5- Identificación de Riesgos'!J25,'8- Politicas de Administración '!$C$16:$C$54,0),1)," - ",L25),"")</f>
        <v/>
      </c>
      <c r="L25" s="245" t="str">
        <f>IFERROR(VLOOKUP(INDEX('8- Politicas de Administración '!$B$16:$F$63,MATCH('5- Identificación de Riesgos'!J25,'8- Politicas de Administración '!$C$16:$C$64,0),1),'8- Politicas de Administración '!$B$16:$F$64,5,FALSE),"")</f>
        <v/>
      </c>
      <c r="M25" s="397"/>
      <c r="N25" s="397"/>
      <c r="O25" s="449"/>
    </row>
    <row r="26" spans="1:15" ht="15.75" x14ac:dyDescent="0.25">
      <c r="A26" s="397"/>
      <c r="B26" s="397"/>
      <c r="C26" s="397"/>
      <c r="D26" s="246"/>
      <c r="E26" s="397"/>
      <c r="F26" s="397"/>
      <c r="G26" s="414"/>
      <c r="H26" s="397"/>
      <c r="I26" s="243"/>
      <c r="J26" s="244"/>
      <c r="K26" s="243" t="str">
        <f>IFERROR(CONCATENATE(INDEX('8- Politicas de Administración '!$B$16:$F$53,MATCH('5- Identificación de Riesgos'!J26,'8- Politicas de Administración '!$C$16:$C$54,0),1)," - ",L26),"")</f>
        <v/>
      </c>
      <c r="L26" s="245" t="str">
        <f>IFERROR(VLOOKUP(INDEX('8- Politicas de Administración '!$B$16:$F$63,MATCH('5- Identificación de Riesgos'!J26,'8- Politicas de Administración '!$C$16:$C$64,0),1),'8- Politicas de Administración '!$B$16:$F$64,5,FALSE),"")</f>
        <v/>
      </c>
      <c r="M26" s="397"/>
      <c r="N26" s="397"/>
      <c r="O26" s="449"/>
    </row>
    <row r="27" spans="1:15" ht="15.75" x14ac:dyDescent="0.25">
      <c r="A27" s="397"/>
      <c r="B27" s="397"/>
      <c r="C27" s="397"/>
      <c r="D27" s="246"/>
      <c r="E27" s="397"/>
      <c r="F27" s="397"/>
      <c r="G27" s="414"/>
      <c r="H27" s="397"/>
      <c r="I27" s="243"/>
      <c r="J27" s="244"/>
      <c r="K27" s="243" t="str">
        <f>IFERROR(CONCATENATE(INDEX('8- Politicas de Administración '!$B$16:$F$53,MATCH('5- Identificación de Riesgos'!J27,'8- Politicas de Administración '!$C$16:$C$54,0),1)," - ",L27),"")</f>
        <v/>
      </c>
      <c r="L27" s="245" t="str">
        <f>IFERROR(VLOOKUP(INDEX('8- Politicas de Administración '!$B$16:$F$63,MATCH('5- Identificación de Riesgos'!J27,'8- Politicas de Administración '!$C$16:$C$64,0),1),'8- Politicas de Administración '!$B$16:$F$64,5,FALSE),"")</f>
        <v/>
      </c>
      <c r="M27" s="397"/>
      <c r="N27" s="397"/>
      <c r="O27" s="449"/>
    </row>
    <row r="28" spans="1:15" ht="15.75" x14ac:dyDescent="0.25">
      <c r="A28" s="397"/>
      <c r="B28" s="397"/>
      <c r="C28" s="397"/>
      <c r="D28" s="246"/>
      <c r="E28" s="397"/>
      <c r="F28" s="397"/>
      <c r="G28" s="414"/>
      <c r="H28" s="397"/>
      <c r="I28" s="243"/>
      <c r="J28" s="244"/>
      <c r="K28" s="243" t="str">
        <f>IFERROR(CONCATENATE(INDEX('8- Politicas de Administración '!$B$16:$F$53,MATCH('5- Identificación de Riesgos'!J28,'8- Politicas de Administración '!$C$16:$C$54,0),1)," - ",L28),"")</f>
        <v/>
      </c>
      <c r="L28" s="245" t="str">
        <f>IFERROR(VLOOKUP(INDEX('8- Politicas de Administración '!$B$16:$F$63,MATCH('5- Identificación de Riesgos'!J28,'8- Politicas de Administración '!$C$16:$C$64,0),1),'8- Politicas de Administración '!$B$16:$F$64,5,FALSE),"")</f>
        <v/>
      </c>
      <c r="M28" s="397"/>
      <c r="N28" s="397"/>
      <c r="O28" s="449"/>
    </row>
    <row r="29" spans="1:15" ht="16.5" thickBot="1" x14ac:dyDescent="0.3">
      <c r="A29" s="408"/>
      <c r="B29" s="408"/>
      <c r="C29" s="408"/>
      <c r="D29" s="255"/>
      <c r="E29" s="408"/>
      <c r="F29" s="408"/>
      <c r="G29" s="446"/>
      <c r="H29" s="408"/>
      <c r="I29" s="256"/>
      <c r="J29" s="257"/>
      <c r="K29" s="256" t="str">
        <f>IFERROR(CONCATENATE(INDEX('8- Politicas de Administración '!$B$16:$F$53,MATCH('5- Identificación de Riesgos'!J29,'8- Politicas de Administración '!$C$16:$C$54,0),1)," - ",L29),"")</f>
        <v/>
      </c>
      <c r="L29" s="258" t="str">
        <f>IFERROR(VLOOKUP(INDEX('8- Politicas de Administración '!$B$16:$F$63,MATCH('5- Identificación de Riesgos'!J29,'8- Politicas de Administración '!$C$16:$C$64,0),1),'8- Politicas de Administración '!$B$16:$F$64,5,FALSE),"")</f>
        <v/>
      </c>
      <c r="M29" s="408"/>
      <c r="N29" s="408"/>
      <c r="O29" s="449"/>
    </row>
    <row r="30" spans="1:15" ht="31.5" x14ac:dyDescent="0.25">
      <c r="A30" s="410">
        <v>3</v>
      </c>
      <c r="B30" s="432" t="s">
        <v>328</v>
      </c>
      <c r="C30" s="403" t="s">
        <v>334</v>
      </c>
      <c r="D30" s="238" t="s">
        <v>434</v>
      </c>
      <c r="E30" s="403">
        <v>12</v>
      </c>
      <c r="F30" s="403">
        <v>1</v>
      </c>
      <c r="G30" s="413">
        <f t="shared" ref="G30" si="1">+F30/E30</f>
        <v>8.3333333333333329E-2</v>
      </c>
      <c r="H30" s="403" t="str">
        <f>CONCATENATE(IF(G30&lt;='8- Politicas de Administración '!$D$6,'8- Politicas de Administración '!$B$6,IF(G30&lt;='8- Politicas de Administración '!$D$7,'8- Politicas de Administración '!$B$7,IF(G30&lt;='8- Politicas de Administración '!$D$8,'8- Politicas de Administración '!$B$8,IF(G30&lt;='8- Politicas de Administración '!$D$9,'8- Politicas de Administración '!$B$9,IF(G30&lt;='8- Politicas de Administración '!$D$10,'8- Politicas de Administración '!$B$10,"Probabilidad no valida")))))," - ",VLOOKUP(IF(G30&lt;='8- Politicas de Administración '!$D$6,'8- Politicas de Administración '!$B$6,IF(G30&lt;='8- Politicas de Administración '!$D$7,'8- Politicas de Administración '!$B$7,IF(G30&lt;='8- Politicas de Administración '!$D$8,'8- Politicas de Administración '!$B$8,IF(G30&lt;='8- Politicas de Administración '!$D$9,'8- Politicas de Administración '!$B$9,IF(G30&lt;='8- Politicas de Administración '!$D$10,'8- Politicas de Administración '!$B$10,"Probabilidad no valida"))))),'8- Politicas de Administración '!$B$6:$F$10,5,FALSE))</f>
        <v>Baja - 2</v>
      </c>
      <c r="I30" s="239" t="s">
        <v>266</v>
      </c>
      <c r="J30" s="240" t="s">
        <v>258</v>
      </c>
      <c r="K30" s="239" t="str">
        <f>IFERROR(CONCATENATE(INDEX('8- Politicas de Administración '!$B$16:$F$53,MATCH('5- Identificación de Riesgos'!J30,'8- Politicas de Administración '!$C$16:$C$54,0),1)," - ",L30),"")</f>
        <v>Leve - 1</v>
      </c>
      <c r="L30" s="241">
        <f>IFERROR(VLOOKUP(INDEX('8- Politicas de Administración '!$B$16:$F$63,MATCH('5- Identificación de Riesgos'!J30,'8- Politicas de Administración '!$C$16:$C$64,0),1),'8- Politicas de Administración '!$B$16:$F$64,5,FALSE),"")</f>
        <v>1</v>
      </c>
      <c r="M30" s="403" t="str">
        <f>IFERROR(CONCATENATE(INDEX('8- Politicas de Administración '!$B$16:$F$53,MATCH(ROUND(AVERAGE(L30:L39),0),'8- Politicas de Administración '!$F$16:$F$53,0),1)," - ",ROUND(AVERAGE(L30:L39),0)),"")</f>
        <v>Menor - 2</v>
      </c>
      <c r="N30" s="405" t="str">
        <f>IFERROR(CONCATENATE(VLOOKUP((LEFT(H30,LEN(H30)-4)&amp;LEFT(M30,LEN(M30)-4)),'9- Matriz de Calor '!$D$18:$E$42,2,0)," - ",RIGHT(H30,1)*RIGHT(M30,1)),"")</f>
        <v>Moderado - 4</v>
      </c>
      <c r="O30" s="449">
        <f>RIGHT(H30,1)*RIGHT(M30,1)</f>
        <v>4</v>
      </c>
    </row>
    <row r="31" spans="1:15" ht="31.5" x14ac:dyDescent="0.25">
      <c r="A31" s="411"/>
      <c r="B31" s="429"/>
      <c r="C31" s="397"/>
      <c r="D31" s="246" t="s">
        <v>435</v>
      </c>
      <c r="E31" s="397"/>
      <c r="F31" s="397"/>
      <c r="G31" s="414"/>
      <c r="H31" s="397"/>
      <c r="I31" s="243" t="s">
        <v>111</v>
      </c>
      <c r="J31" s="244" t="s">
        <v>255</v>
      </c>
      <c r="K31" s="243" t="str">
        <f>IFERROR(CONCATENATE(INDEX('8- Politicas de Administración '!$B$16:$F$53,MATCH('5- Identificación de Riesgos'!J31,'8- Politicas de Administración '!$C$16:$C$54,0),1)," - ",L31),"")</f>
        <v>Catastrófico - 5</v>
      </c>
      <c r="L31" s="245">
        <f>IFERROR(VLOOKUP(INDEX('8- Politicas de Administración '!$B$16:$F$63,MATCH('5- Identificación de Riesgos'!J31,'8- Politicas de Administración '!$C$16:$C$64,0),1),'8- Politicas de Administración '!$B$16:$F$64,5,FALSE),"")</f>
        <v>5</v>
      </c>
      <c r="M31" s="397"/>
      <c r="N31" s="406"/>
      <c r="O31" s="449"/>
    </row>
    <row r="32" spans="1:15" ht="31.5" x14ac:dyDescent="0.25">
      <c r="A32" s="411"/>
      <c r="B32" s="429"/>
      <c r="C32" s="397"/>
      <c r="D32" s="246" t="s">
        <v>436</v>
      </c>
      <c r="E32" s="397"/>
      <c r="F32" s="397"/>
      <c r="G32" s="414"/>
      <c r="H32" s="397"/>
      <c r="I32" s="243" t="s">
        <v>267</v>
      </c>
      <c r="J32" s="244" t="s">
        <v>257</v>
      </c>
      <c r="K32" s="243" t="str">
        <f>IFERROR(CONCATENATE(INDEX('8- Politicas de Administración '!$B$16:$F$53,MATCH('5- Identificación de Riesgos'!J32,'8- Politicas de Administración '!$C$16:$C$54,0),1)," - ",L32),"")</f>
        <v>Moderado - 3</v>
      </c>
      <c r="L32" s="245">
        <f>IFERROR(VLOOKUP(INDEX('8- Politicas de Administración '!$B$16:$F$63,MATCH('5- Identificación de Riesgos'!J32,'8- Politicas de Administración '!$C$16:$C$64,0),1),'8- Politicas de Administración '!$B$16:$F$64,5,FALSE),"")</f>
        <v>3</v>
      </c>
      <c r="M32" s="397"/>
      <c r="N32" s="406"/>
      <c r="O32" s="449"/>
    </row>
    <row r="33" spans="1:15" ht="31.5" x14ac:dyDescent="0.25">
      <c r="A33" s="411"/>
      <c r="B33" s="429"/>
      <c r="C33" s="397"/>
      <c r="D33" s="246" t="s">
        <v>437</v>
      </c>
      <c r="E33" s="397"/>
      <c r="F33" s="397"/>
      <c r="G33" s="414"/>
      <c r="H33" s="397"/>
      <c r="I33" s="243" t="s">
        <v>266</v>
      </c>
      <c r="J33" s="244" t="s">
        <v>259</v>
      </c>
      <c r="K33" s="243" t="str">
        <f>IFERROR(CONCATENATE(INDEX('8- Politicas de Administración '!$B$16:$F$53,MATCH('5- Identificación de Riesgos'!J33,'8- Politicas de Administración '!$C$16:$C$54,0),1)," - ",L33),"")</f>
        <v>Menor - 2</v>
      </c>
      <c r="L33" s="245">
        <f>IFERROR(VLOOKUP(INDEX('8- Politicas de Administración '!$B$16:$F$63,MATCH('5- Identificación de Riesgos'!J33,'8- Politicas de Administración '!$C$16:$C$64,0),1),'8- Politicas de Administración '!$B$16:$F$64,5,FALSE),"")</f>
        <v>2</v>
      </c>
      <c r="M33" s="397"/>
      <c r="N33" s="406"/>
      <c r="O33" s="449"/>
    </row>
    <row r="34" spans="1:15" ht="31.5" x14ac:dyDescent="0.25">
      <c r="A34" s="411"/>
      <c r="B34" s="429"/>
      <c r="C34" s="397"/>
      <c r="D34" s="242" t="s">
        <v>438</v>
      </c>
      <c r="E34" s="397"/>
      <c r="F34" s="397"/>
      <c r="G34" s="414"/>
      <c r="H34" s="397"/>
      <c r="I34" s="243" t="s">
        <v>112</v>
      </c>
      <c r="J34" s="244" t="s">
        <v>197</v>
      </c>
      <c r="K34" s="243" t="str">
        <f>IFERROR(CONCATENATE(INDEX('8- Politicas de Administración '!$B$16:$F$53,MATCH('5- Identificación de Riesgos'!J34,'8- Politicas de Administración '!$C$16:$C$54,0),1)," - ",L34),"")</f>
        <v>Menor - 2</v>
      </c>
      <c r="L34" s="245">
        <f>IFERROR(VLOOKUP(INDEX('8- Politicas de Administración '!$B$16:$F$63,MATCH('5- Identificación de Riesgos'!J34,'8- Politicas de Administración '!$C$16:$C$64,0),1),'8- Politicas de Administración '!$B$16:$F$64,5,FALSE),"")</f>
        <v>2</v>
      </c>
      <c r="M34" s="397"/>
      <c r="N34" s="406"/>
      <c r="O34" s="449"/>
    </row>
    <row r="35" spans="1:15" ht="31.5" x14ac:dyDescent="0.25">
      <c r="A35" s="411"/>
      <c r="B35" s="429"/>
      <c r="C35" s="397"/>
      <c r="D35" s="246" t="s">
        <v>439</v>
      </c>
      <c r="E35" s="397"/>
      <c r="F35" s="397"/>
      <c r="G35" s="414"/>
      <c r="H35" s="397"/>
      <c r="I35" s="243" t="s">
        <v>315</v>
      </c>
      <c r="J35" s="244" t="s">
        <v>263</v>
      </c>
      <c r="K35" s="243" t="str">
        <f>IFERROR(CONCATENATE(INDEX('8- Politicas de Administración '!$B$16:$F$53,MATCH('5- Identificación de Riesgos'!J35,'8- Politicas de Administración '!$C$16:$C$54,0),1)," - ",L35),"")</f>
        <v>Menor - 2</v>
      </c>
      <c r="L35" s="245">
        <f>IFERROR(VLOOKUP(INDEX('8- Politicas de Administración '!$B$16:$F$63,MATCH('5- Identificación de Riesgos'!J35,'8- Politicas de Administración '!$C$16:$C$64,0),1),'8- Politicas de Administración '!$B$16:$F$64,5,FALSE),"")</f>
        <v>2</v>
      </c>
      <c r="M35" s="397"/>
      <c r="N35" s="406"/>
      <c r="O35" s="449"/>
    </row>
    <row r="36" spans="1:15" ht="31.5" x14ac:dyDescent="0.25">
      <c r="A36" s="411"/>
      <c r="B36" s="429"/>
      <c r="C36" s="397"/>
      <c r="D36" s="246" t="s">
        <v>440</v>
      </c>
      <c r="E36" s="397"/>
      <c r="F36" s="397"/>
      <c r="G36" s="414"/>
      <c r="H36" s="397"/>
      <c r="I36" s="243" t="s">
        <v>315</v>
      </c>
      <c r="J36" s="244" t="s">
        <v>263</v>
      </c>
      <c r="K36" s="243" t="str">
        <f>IFERROR(CONCATENATE(INDEX('8- Politicas de Administración '!$B$16:$F$53,MATCH('5- Identificación de Riesgos'!J36,'8- Politicas de Administración '!$C$16:$C$54,0),1)," - ",L36),"")</f>
        <v>Menor - 2</v>
      </c>
      <c r="L36" s="245">
        <f>IFERROR(VLOOKUP(INDEX('8- Politicas de Administración '!$B$16:$F$63,MATCH('5- Identificación de Riesgos'!J36,'8- Politicas de Administración '!$C$16:$C$64,0),1),'8- Politicas de Administración '!$B$16:$F$64,5,FALSE),"")</f>
        <v>2</v>
      </c>
      <c r="M36" s="397"/>
      <c r="N36" s="406"/>
      <c r="O36" s="449"/>
    </row>
    <row r="37" spans="1:15" ht="15.75" x14ac:dyDescent="0.25">
      <c r="A37" s="411"/>
      <c r="B37" s="429"/>
      <c r="C37" s="397"/>
      <c r="D37" s="246"/>
      <c r="E37" s="397"/>
      <c r="F37" s="397"/>
      <c r="G37" s="414"/>
      <c r="H37" s="397"/>
      <c r="I37" s="243"/>
      <c r="J37" s="244"/>
      <c r="K37" s="243" t="str">
        <f>IFERROR(CONCATENATE(INDEX('8- Politicas de Administración '!$B$16:$F$53,MATCH('5- Identificación de Riesgos'!J37,'8- Politicas de Administración '!$C$16:$C$54,0),1)," - ",L37),"")</f>
        <v/>
      </c>
      <c r="L37" s="245" t="str">
        <f>IFERROR(VLOOKUP(INDEX('8- Politicas de Administración '!$B$16:$F$63,MATCH('5- Identificación de Riesgos'!J37,'8- Politicas de Administración '!$C$16:$C$64,0),1),'8- Politicas de Administración '!$B$16:$F$64,5,FALSE),"")</f>
        <v/>
      </c>
      <c r="M37" s="397"/>
      <c r="N37" s="406"/>
      <c r="O37" s="449"/>
    </row>
    <row r="38" spans="1:15" ht="15.75" x14ac:dyDescent="0.25">
      <c r="A38" s="411"/>
      <c r="B38" s="429"/>
      <c r="C38" s="397"/>
      <c r="D38" s="246"/>
      <c r="E38" s="397"/>
      <c r="F38" s="397"/>
      <c r="G38" s="414"/>
      <c r="H38" s="397"/>
      <c r="I38" s="243"/>
      <c r="J38" s="244"/>
      <c r="K38" s="243" t="str">
        <f>IFERROR(CONCATENATE(INDEX('8- Politicas de Administración '!$B$16:$F$53,MATCH('5- Identificación de Riesgos'!J38,'8- Politicas de Administración '!$C$16:$C$54,0),1)," - ",L38),"")</f>
        <v/>
      </c>
      <c r="L38" s="245" t="str">
        <f>IFERROR(VLOOKUP(INDEX('8- Politicas de Administración '!$B$16:$F$63,MATCH('5- Identificación de Riesgos'!J38,'8- Politicas de Administración '!$C$16:$C$64,0),1),'8- Politicas de Administración '!$B$16:$F$64,5,FALSE),"")</f>
        <v/>
      </c>
      <c r="M38" s="397"/>
      <c r="N38" s="406"/>
      <c r="O38" s="449"/>
    </row>
    <row r="39" spans="1:15" ht="16.5" thickBot="1" x14ac:dyDescent="0.3">
      <c r="A39" s="412"/>
      <c r="B39" s="433"/>
      <c r="C39" s="404"/>
      <c r="D39" s="247"/>
      <c r="E39" s="404"/>
      <c r="F39" s="404"/>
      <c r="G39" s="415"/>
      <c r="H39" s="404"/>
      <c r="I39" s="248"/>
      <c r="J39" s="259"/>
      <c r="K39" s="248" t="str">
        <f>IFERROR(CONCATENATE(INDEX('8- Politicas de Administración '!$B$16:$F$53,MATCH('5- Identificación de Riesgos'!J39,'8- Politicas de Administración '!$C$16:$C$54,0),1)," - ",L39),"")</f>
        <v/>
      </c>
      <c r="L39" s="249" t="str">
        <f>IFERROR(VLOOKUP(INDEX('8- Politicas de Administración '!$B$16:$F$63,MATCH('5- Identificación de Riesgos'!J39,'8- Politicas de Administración '!$C$16:$C$64,0),1),'8- Politicas de Administración '!$B$16:$F$64,5,FALSE),"")</f>
        <v/>
      </c>
      <c r="M39" s="404"/>
      <c r="N39" s="407"/>
      <c r="O39" s="449"/>
    </row>
    <row r="40" spans="1:15" ht="28.9" hidden="1" customHeight="1" x14ac:dyDescent="0.25">
      <c r="A40" s="418">
        <v>4</v>
      </c>
      <c r="B40" s="424"/>
      <c r="C40" s="398"/>
      <c r="D40" s="238"/>
      <c r="E40" s="239"/>
      <c r="F40" s="239"/>
      <c r="G40" s="260"/>
      <c r="H40" s="403" t="str">
        <f>CONCATENATE(IF(G40&lt;='8- Politicas de Administración '!$D$6,'8- Politicas de Administración '!$B$6,IF(G40&lt;='8- Politicas de Administración '!$D$7,'8- Politicas de Administración '!$B$7,IF(G40&lt;='8- Politicas de Administración '!$D$8,'8- Politicas de Administración '!$B$8,IF(G40&lt;='8- Politicas de Administración '!$D$9,'8- Politicas de Administración '!$B$9,IF(G40&lt;='8- Politicas de Administración '!$D$10,'8- Politicas de Administración '!$B$10,"Probabilidad no valida")))))," - ",VLOOKUP(IF(G40&lt;='8- Politicas de Administración '!$D$6,'8- Politicas de Administración '!$B$6,IF(G40&lt;='8- Politicas de Administración '!$D$7,'8- Politicas de Administración '!$B$7,IF(G40&lt;='8- Politicas de Administración '!$D$8,'8- Politicas de Administración '!$B$8,IF(G40&lt;='8- Politicas de Administración '!$D$9,'8- Politicas de Administración '!$B$9,IF(G40&lt;='8- Politicas de Administración '!$D$10,'8- Politicas de Administración '!$B$10,"Probabilidad no valida"))))),'8- Politicas de Administración '!$B$6:$F$10,5,FALSE))</f>
        <v>Muy Baja - 1</v>
      </c>
      <c r="I40" s="239" t="s">
        <v>266</v>
      </c>
      <c r="J40" s="240" t="s">
        <v>260</v>
      </c>
      <c r="K40" s="239" t="str">
        <f>IFERROR(CONCATENATE(INDEX('8- Politicas de Administración '!$B$16:$F$53,MATCH('5- Identificación de Riesgos'!J40,'8- Politicas de Administración '!$C$16:$C$54,0),1)," - ",L40),"")</f>
        <v>Moderado - 3</v>
      </c>
      <c r="L40" s="241">
        <f>IFERROR(VLOOKUP(INDEX('8- Politicas de Administración '!$B$16:$F$63,MATCH('5- Identificación de Riesgos'!J40,'8- Politicas de Administración '!$C$16:$C$64,0),1),'8- Politicas de Administración '!$B$16:$F$64,5,FALSE),"")</f>
        <v>3</v>
      </c>
      <c r="M40" s="403" t="str">
        <f>IFERROR(CONCATENATE(INDEX('8- Politicas de Administración '!$B$16:$F$53,MATCH(ROUND(AVERAGE(L40:L49),0),'8- Politicas de Administración '!$F$16:$F$53,0),1)," - ",ROUND(AVERAGE(L40:L49),0)),"")</f>
        <v>Mayor - 4</v>
      </c>
      <c r="N40" s="405" t="str">
        <f>IFERROR(CONCATENATE(VLOOKUP((LEFT(H40,LEN(H40)-4)&amp;LEFT(M40,LEN(M40)-4)),'9- Matriz de Calor '!$D$18:$E$42,2,0)," - ",RIGHT(H40,1)*RIGHT(M40,1)),"")</f>
        <v>Alto  - 4</v>
      </c>
      <c r="O40" s="209"/>
    </row>
    <row r="41" spans="1:15" ht="31.5" hidden="1" x14ac:dyDescent="0.25">
      <c r="A41" s="419"/>
      <c r="B41" s="425"/>
      <c r="C41" s="399"/>
      <c r="D41" s="246"/>
      <c r="E41" s="243"/>
      <c r="F41" s="243"/>
      <c r="G41" s="261"/>
      <c r="H41" s="397"/>
      <c r="I41" s="243" t="s">
        <v>111</v>
      </c>
      <c r="J41" s="244" t="s">
        <v>255</v>
      </c>
      <c r="K41" s="243" t="str">
        <f>IFERROR(CONCATENATE(INDEX('8- Politicas de Administración '!$B$16:$F$53,MATCH('5- Identificación de Riesgos'!J41,'8- Politicas de Administración '!$C$16:$C$54,0),1)," - ",L41),"")</f>
        <v>Catastrófico - 5</v>
      </c>
      <c r="L41" s="245">
        <f>IFERROR(VLOOKUP(INDEX('8- Politicas de Administración '!$B$16:$F$63,MATCH('5- Identificación de Riesgos'!J41,'8- Politicas de Administración '!$C$16:$C$64,0),1),'8- Politicas de Administración '!$B$16:$F$64,5,FALSE),"")</f>
        <v>5</v>
      </c>
      <c r="M41" s="397"/>
      <c r="N41" s="406"/>
      <c r="O41" s="209"/>
    </row>
    <row r="42" spans="1:15" ht="31.5" hidden="1" x14ac:dyDescent="0.25">
      <c r="A42" s="419"/>
      <c r="B42" s="425"/>
      <c r="C42" s="399"/>
      <c r="D42" s="246"/>
      <c r="E42" s="243"/>
      <c r="F42" s="243"/>
      <c r="G42" s="261"/>
      <c r="H42" s="397"/>
      <c r="I42" s="243" t="s">
        <v>111</v>
      </c>
      <c r="J42" s="244" t="s">
        <v>257</v>
      </c>
      <c r="K42" s="243" t="str">
        <f>IFERROR(CONCATENATE(INDEX('8- Politicas de Administración '!$B$16:$F$53,MATCH('5- Identificación de Riesgos'!J42,'8- Politicas de Administración '!$C$16:$C$54,0),1)," - ",L42),"")</f>
        <v>Moderado - 3</v>
      </c>
      <c r="L42" s="245">
        <f>IFERROR(VLOOKUP(INDEX('8- Politicas de Administración '!$B$16:$F$63,MATCH('5- Identificación de Riesgos'!J42,'8- Politicas de Administración '!$C$16:$C$64,0),1),'8- Politicas de Administración '!$B$16:$F$64,5,FALSE),"")</f>
        <v>3</v>
      </c>
      <c r="M42" s="397"/>
      <c r="N42" s="406"/>
      <c r="O42" s="209"/>
    </row>
    <row r="43" spans="1:15" ht="31.5" hidden="1" x14ac:dyDescent="0.25">
      <c r="A43" s="419"/>
      <c r="B43" s="425"/>
      <c r="C43" s="399"/>
      <c r="D43" s="246"/>
      <c r="E43" s="243"/>
      <c r="F43" s="243"/>
      <c r="G43" s="261"/>
      <c r="H43" s="397"/>
      <c r="I43" s="243" t="s">
        <v>266</v>
      </c>
      <c r="J43" s="244" t="s">
        <v>264</v>
      </c>
      <c r="K43" s="243" t="str">
        <f>IFERROR(CONCATENATE(INDEX('8- Politicas de Administración '!$B$16:$F$53,MATCH('5- Identificación de Riesgos'!J43,'8- Politicas de Administración '!$C$16:$C$54,0),1)," - ",L43),"")</f>
        <v>Mayor - 4</v>
      </c>
      <c r="L43" s="245">
        <f>IFERROR(VLOOKUP(INDEX('8- Politicas de Administración '!$B$16:$F$63,MATCH('5- Identificación de Riesgos'!J43,'8- Politicas de Administración '!$C$16:$C$64,0),1),'8- Politicas de Administración '!$B$16:$F$64,5,FALSE),"")</f>
        <v>4</v>
      </c>
      <c r="M43" s="397"/>
      <c r="N43" s="406"/>
      <c r="O43" s="209"/>
    </row>
    <row r="44" spans="1:15" ht="31.5" hidden="1" x14ac:dyDescent="0.25">
      <c r="A44" s="419"/>
      <c r="B44" s="425"/>
      <c r="C44" s="399"/>
      <c r="D44" s="246"/>
      <c r="E44" s="243"/>
      <c r="F44" s="243"/>
      <c r="G44" s="261"/>
      <c r="H44" s="397"/>
      <c r="I44" s="243" t="s">
        <v>112</v>
      </c>
      <c r="J44" s="244" t="s">
        <v>200</v>
      </c>
      <c r="K44" s="243" t="str">
        <f>IFERROR(CONCATENATE(INDEX('8- Politicas de Administración '!$B$16:$F$53,MATCH('5- Identificación de Riesgos'!J44,'8- Politicas de Administración '!$C$16:$C$54,0),1)," - ",L44),"")</f>
        <v>Catastrófico - 5</v>
      </c>
      <c r="L44" s="245">
        <f>IFERROR(VLOOKUP(INDEX('8- Politicas de Administración '!$B$16:$F$63,MATCH('5- Identificación de Riesgos'!J44,'8- Politicas de Administración '!$C$16:$C$64,0),1),'8- Politicas de Administración '!$B$16:$F$64,5,FALSE),"")</f>
        <v>5</v>
      </c>
      <c r="M44" s="397"/>
      <c r="N44" s="406"/>
      <c r="O44" s="209"/>
    </row>
    <row r="45" spans="1:15" ht="15.75" hidden="1" x14ac:dyDescent="0.25">
      <c r="A45" s="419"/>
      <c r="B45" s="425"/>
      <c r="C45" s="399"/>
      <c r="D45" s="246"/>
      <c r="E45" s="243"/>
      <c r="F45" s="243"/>
      <c r="G45" s="261"/>
      <c r="H45" s="397"/>
      <c r="I45" s="243"/>
      <c r="J45" s="244"/>
      <c r="K45" s="243" t="str">
        <f>IFERROR(CONCATENATE(INDEX('8- Politicas de Administración '!$B$16:$F$53,MATCH('5- Identificación de Riesgos'!J45,'8- Politicas de Administración '!$C$16:$C$54,0),1)," - ",L45),"")</f>
        <v/>
      </c>
      <c r="L45" s="245" t="str">
        <f>IFERROR(VLOOKUP(INDEX('8- Politicas de Administración '!$B$16:$F$63,MATCH('5- Identificación de Riesgos'!J45,'8- Politicas de Administración '!$C$16:$C$64,0),1),'8- Politicas de Administración '!$B$16:$F$64,5,FALSE),"")</f>
        <v/>
      </c>
      <c r="M45" s="397"/>
      <c r="N45" s="406"/>
      <c r="O45" s="209"/>
    </row>
    <row r="46" spans="1:15" ht="15.75" hidden="1" x14ac:dyDescent="0.25">
      <c r="A46" s="419"/>
      <c r="B46" s="425"/>
      <c r="C46" s="399"/>
      <c r="D46" s="246"/>
      <c r="E46" s="243"/>
      <c r="F46" s="243"/>
      <c r="G46" s="261"/>
      <c r="H46" s="397"/>
      <c r="I46" s="243"/>
      <c r="J46" s="244"/>
      <c r="K46" s="243" t="str">
        <f>IFERROR(CONCATENATE(INDEX('8- Politicas de Administración '!$B$16:$F$53,MATCH('5- Identificación de Riesgos'!J46,'8- Politicas de Administración '!$C$16:$C$54,0),1)," - ",L46),"")</f>
        <v/>
      </c>
      <c r="L46" s="245" t="str">
        <f>IFERROR(VLOOKUP(INDEX('8- Politicas de Administración '!$B$16:$F$63,MATCH('5- Identificación de Riesgos'!J46,'8- Politicas de Administración '!$C$16:$C$64,0),1),'8- Politicas de Administración '!$B$16:$F$64,5,FALSE),"")</f>
        <v/>
      </c>
      <c r="M46" s="397"/>
      <c r="N46" s="406"/>
      <c r="O46" s="209"/>
    </row>
    <row r="47" spans="1:15" ht="15.75" hidden="1" x14ac:dyDescent="0.25">
      <c r="A47" s="419"/>
      <c r="B47" s="425"/>
      <c r="C47" s="399"/>
      <c r="D47" s="246"/>
      <c r="E47" s="243"/>
      <c r="F47" s="243"/>
      <c r="G47" s="261"/>
      <c r="H47" s="397"/>
      <c r="I47" s="243"/>
      <c r="J47" s="244"/>
      <c r="K47" s="243" t="str">
        <f>IFERROR(CONCATENATE(INDEX('8- Politicas de Administración '!$B$16:$F$53,MATCH('5- Identificación de Riesgos'!J47,'8- Politicas de Administración '!$C$16:$C$54,0),1)," - ",L47),"")</f>
        <v/>
      </c>
      <c r="L47" s="245" t="str">
        <f>IFERROR(VLOOKUP(INDEX('8- Politicas de Administración '!$B$16:$F$63,MATCH('5- Identificación de Riesgos'!J47,'8- Politicas de Administración '!$C$16:$C$64,0),1),'8- Politicas de Administración '!$B$16:$F$64,5,FALSE),"")</f>
        <v/>
      </c>
      <c r="M47" s="397"/>
      <c r="N47" s="406"/>
      <c r="O47" s="209"/>
    </row>
    <row r="48" spans="1:15" ht="15.75" hidden="1" x14ac:dyDescent="0.25">
      <c r="A48" s="419"/>
      <c r="B48" s="425"/>
      <c r="C48" s="399"/>
      <c r="D48" s="246"/>
      <c r="E48" s="243"/>
      <c r="F48" s="243"/>
      <c r="G48" s="261"/>
      <c r="H48" s="397"/>
      <c r="I48" s="243"/>
      <c r="J48" s="244"/>
      <c r="K48" s="243" t="str">
        <f>IFERROR(CONCATENATE(INDEX('8- Politicas de Administración '!$B$16:$F$53,MATCH('5- Identificación de Riesgos'!J48,'8- Politicas de Administración '!$C$16:$C$54,0),1)," - ",L48),"")</f>
        <v/>
      </c>
      <c r="L48" s="245" t="str">
        <f>IFERROR(VLOOKUP(INDEX('8- Politicas de Administración '!$B$16:$F$63,MATCH('5- Identificación de Riesgos'!J48,'8- Politicas de Administración '!$C$16:$C$64,0),1),'8- Politicas de Administración '!$B$16:$F$64,5,FALSE),"")</f>
        <v/>
      </c>
      <c r="M48" s="397"/>
      <c r="N48" s="406"/>
      <c r="O48" s="209"/>
    </row>
    <row r="49" spans="1:15" ht="16.5" hidden="1" thickBot="1" x14ac:dyDescent="0.3">
      <c r="A49" s="420"/>
      <c r="B49" s="426"/>
      <c r="C49" s="400"/>
      <c r="D49" s="247"/>
      <c r="E49" s="248"/>
      <c r="F49" s="248"/>
      <c r="G49" s="262"/>
      <c r="H49" s="404"/>
      <c r="I49" s="248"/>
      <c r="J49" s="259"/>
      <c r="K49" s="248" t="str">
        <f>IFERROR(CONCATENATE(INDEX('8- Politicas de Administración '!$B$16:$F$53,MATCH('5- Identificación de Riesgos'!J49,'8- Politicas de Administración '!$C$16:$C$54,0),1)," - ",L49),"")</f>
        <v/>
      </c>
      <c r="L49" s="249" t="str">
        <f>IFERROR(VLOOKUP(INDEX('8- Politicas de Administración '!$B$16:$F$63,MATCH('5- Identificación de Riesgos'!J49,'8- Politicas de Administración '!$C$16:$C$64,0),1),'8- Politicas de Administración '!$B$16:$F$64,5,FALSE),"")</f>
        <v/>
      </c>
      <c r="M49" s="404"/>
      <c r="N49" s="407"/>
      <c r="O49" s="209"/>
    </row>
    <row r="50" spans="1:15" ht="43.15" hidden="1" customHeight="1" x14ac:dyDescent="0.25">
      <c r="A50" s="421">
        <v>5</v>
      </c>
      <c r="B50" s="427"/>
      <c r="C50" s="398"/>
      <c r="D50" s="250"/>
      <c r="E50" s="251"/>
      <c r="F50" s="251"/>
      <c r="G50" s="263"/>
      <c r="H50" s="402" t="str">
        <f>CONCATENATE(IF(G50&lt;='8- Politicas de Administración '!$D$6,'8- Politicas de Administración '!$B$6,IF(G50&lt;='8- Politicas de Administración '!$D$7,'8- Politicas de Administración '!$B$7,IF(G50&lt;='8- Politicas de Administración '!$D$8,'8- Politicas de Administración '!$B$8,IF(G50&lt;='8- Politicas de Administración '!$D$9,'8- Politicas de Administración '!$B$9,IF(G50&lt;='8- Politicas de Administración '!$D$10,'8- Politicas de Administración '!$B$10,"Probabilidad no valida")))))," - ",VLOOKUP(IF(G50&lt;='8- Politicas de Administración '!$D$6,'8- Politicas de Administración '!$B$6,IF(G50&lt;='8- Politicas de Administración '!$D$7,'8- Politicas de Administración '!$B$7,IF(G50&lt;='8- Politicas de Administración '!$D$8,'8- Politicas de Administración '!$B$8,IF(G50&lt;='8- Politicas de Administración '!$D$9,'8- Politicas de Administración '!$B$9,IF(G50&lt;='8- Politicas de Administración '!$D$10,'8- Politicas de Administración '!$B$10,"Probabilidad no valida"))))),'8- Politicas de Administración '!$B$6:$F$10,5,FALSE))</f>
        <v>Muy Baja - 1</v>
      </c>
      <c r="I50" s="251" t="s">
        <v>266</v>
      </c>
      <c r="J50" s="252" t="s">
        <v>260</v>
      </c>
      <c r="K50" s="251" t="str">
        <f>IFERROR(CONCATENATE(INDEX('8- Politicas de Administración '!$B$16:$F$53,MATCH('5- Identificación de Riesgos'!J50,'8- Politicas de Administración '!$C$16:$C$54,0),1)," - ",L50),"")</f>
        <v>Moderado - 3</v>
      </c>
      <c r="L50" s="253">
        <f>IFERROR(VLOOKUP(INDEX('8- Politicas de Administración '!$B$16:$F$63,MATCH('5- Identificación de Riesgos'!J50,'8- Politicas de Administración '!$C$16:$C$64,0),1),'8- Politicas de Administración '!$B$16:$F$64,5,FALSE),"")</f>
        <v>3</v>
      </c>
      <c r="M50" s="402" t="str">
        <f>IFERROR(CONCATENATE(INDEX('8- Politicas de Administración '!$B$16:$F$53,MATCH(ROUND(AVERAGE(L50:L59),0),'8- Politicas de Administración '!$F$16:$F$53,0),1)," - ",ROUND(AVERAGE(L50:L59),0)),"")</f>
        <v>Mayor - 4</v>
      </c>
      <c r="N50" s="402" t="str">
        <f>IFERROR(CONCATENATE(VLOOKUP((LEFT(H50,LEN(H50)-4)&amp;LEFT(M50,LEN(M50)-4)),'9- Matriz de Calor '!$D$18:$E$42,2,0)," - ",RIGHT(H50,1)*RIGHT(M50,1)),"")</f>
        <v>Alto  - 4</v>
      </c>
      <c r="O50" s="209"/>
    </row>
    <row r="51" spans="1:15" ht="14.45" hidden="1" customHeight="1" x14ac:dyDescent="0.25">
      <c r="A51" s="422"/>
      <c r="B51" s="427"/>
      <c r="C51" s="399"/>
      <c r="D51" s="246"/>
      <c r="E51" s="243"/>
      <c r="F51" s="243"/>
      <c r="G51" s="261"/>
      <c r="H51" s="397"/>
      <c r="I51" s="243" t="s">
        <v>111</v>
      </c>
      <c r="J51" s="244" t="s">
        <v>255</v>
      </c>
      <c r="K51" s="243" t="str">
        <f>IFERROR(CONCATENATE(INDEX('8- Politicas de Administración '!$B$16:$F$53,MATCH('5- Identificación de Riesgos'!J51,'8- Politicas de Administración '!$C$16:$C$54,0),1)," - ",L51),"")</f>
        <v>Catastrófico - 5</v>
      </c>
      <c r="L51" s="245">
        <f>IFERROR(VLOOKUP(INDEX('8- Politicas de Administración '!$B$16:$F$63,MATCH('5- Identificación de Riesgos'!J51,'8- Politicas de Administración '!$C$16:$C$64,0),1),'8- Politicas de Administración '!$B$16:$F$64,5,FALSE),"")</f>
        <v>5</v>
      </c>
      <c r="M51" s="397"/>
      <c r="N51" s="397"/>
      <c r="O51" s="209"/>
    </row>
    <row r="52" spans="1:15" ht="31.5" hidden="1" x14ac:dyDescent="0.25">
      <c r="A52" s="422"/>
      <c r="B52" s="427"/>
      <c r="C52" s="399"/>
      <c r="D52" s="246"/>
      <c r="E52" s="243"/>
      <c r="F52" s="243"/>
      <c r="G52" s="261"/>
      <c r="H52" s="397"/>
      <c r="I52" s="243" t="s">
        <v>111</v>
      </c>
      <c r="J52" s="244" t="s">
        <v>257</v>
      </c>
      <c r="K52" s="243" t="str">
        <f>IFERROR(CONCATENATE(INDEX('8- Politicas de Administración '!$B$16:$F$53,MATCH('5- Identificación de Riesgos'!J52,'8- Politicas de Administración '!$C$16:$C$54,0),1)," - ",L52),"")</f>
        <v>Moderado - 3</v>
      </c>
      <c r="L52" s="245">
        <f>IFERROR(VLOOKUP(INDEX('8- Politicas de Administración '!$B$16:$F$63,MATCH('5- Identificación de Riesgos'!J52,'8- Politicas de Administración '!$C$16:$C$64,0),1),'8- Politicas de Administración '!$B$16:$F$64,5,FALSE),"")</f>
        <v>3</v>
      </c>
      <c r="M52" s="397"/>
      <c r="N52" s="397"/>
      <c r="O52" s="209"/>
    </row>
    <row r="53" spans="1:15" ht="31.5" hidden="1" x14ac:dyDescent="0.25">
      <c r="A53" s="422"/>
      <c r="B53" s="427"/>
      <c r="C53" s="399"/>
      <c r="D53" s="246"/>
      <c r="E53" s="243"/>
      <c r="F53" s="243"/>
      <c r="G53" s="261"/>
      <c r="H53" s="397"/>
      <c r="I53" s="243" t="s">
        <v>266</v>
      </c>
      <c r="J53" s="244" t="s">
        <v>264</v>
      </c>
      <c r="K53" s="243" t="str">
        <f>IFERROR(CONCATENATE(INDEX('8- Politicas de Administración '!$B$16:$F$53,MATCH('5- Identificación de Riesgos'!J53,'8- Politicas de Administración '!$C$16:$C$54,0),1)," - ",L53),"")</f>
        <v>Mayor - 4</v>
      </c>
      <c r="L53" s="245">
        <f>IFERROR(VLOOKUP(INDEX('8- Politicas de Administración '!$B$16:$F$63,MATCH('5- Identificación de Riesgos'!J53,'8- Politicas de Administración '!$C$16:$C$64,0),1),'8- Politicas de Administración '!$B$16:$F$64,5,FALSE),"")</f>
        <v>4</v>
      </c>
      <c r="M53" s="397"/>
      <c r="N53" s="397"/>
      <c r="O53" s="209"/>
    </row>
    <row r="54" spans="1:15" ht="31.5" hidden="1" x14ac:dyDescent="0.25">
      <c r="A54" s="422"/>
      <c r="B54" s="427"/>
      <c r="C54" s="399"/>
      <c r="D54" s="246"/>
      <c r="E54" s="243"/>
      <c r="F54" s="243"/>
      <c r="G54" s="261"/>
      <c r="H54" s="397"/>
      <c r="I54" s="243" t="s">
        <v>112</v>
      </c>
      <c r="J54" s="244" t="s">
        <v>200</v>
      </c>
      <c r="K54" s="243" t="str">
        <f>IFERROR(CONCATENATE(INDEX('8- Politicas de Administración '!$B$16:$F$53,MATCH('5- Identificación de Riesgos'!J54,'8- Politicas de Administración '!$C$16:$C$54,0),1)," - ",L54),"")</f>
        <v>Catastrófico - 5</v>
      </c>
      <c r="L54" s="245">
        <f>IFERROR(VLOOKUP(INDEX('8- Politicas de Administración '!$B$16:$F$63,MATCH('5- Identificación de Riesgos'!J54,'8- Politicas de Administración '!$C$16:$C$64,0),1),'8- Politicas de Administración '!$B$16:$F$64,5,FALSE),"")</f>
        <v>5</v>
      </c>
      <c r="M54" s="397"/>
      <c r="N54" s="397"/>
      <c r="O54" s="209"/>
    </row>
    <row r="55" spans="1:15" ht="15.75" hidden="1" x14ac:dyDescent="0.25">
      <c r="A55" s="422"/>
      <c r="B55" s="427"/>
      <c r="C55" s="399"/>
      <c r="D55" s="246"/>
      <c r="E55" s="243"/>
      <c r="F55" s="243"/>
      <c r="G55" s="261"/>
      <c r="H55" s="397"/>
      <c r="I55" s="243"/>
      <c r="J55" s="244"/>
      <c r="K55" s="243" t="str">
        <f>IFERROR(CONCATENATE(INDEX('8- Politicas de Administración '!$B$16:$F$53,MATCH('5- Identificación de Riesgos'!J55,'8- Politicas de Administración '!$C$16:$C$54,0),1)," - ",L55),"")</f>
        <v/>
      </c>
      <c r="L55" s="245" t="str">
        <f>IFERROR(VLOOKUP(INDEX('8- Politicas de Administración '!$B$16:$F$63,MATCH('5- Identificación de Riesgos'!J55,'8- Politicas de Administración '!$C$16:$C$64,0),1),'8- Politicas de Administración '!$B$16:$F$64,5,FALSE),"")</f>
        <v/>
      </c>
      <c r="M55" s="397"/>
      <c r="N55" s="397"/>
      <c r="O55" s="209"/>
    </row>
    <row r="56" spans="1:15" ht="15.75" hidden="1" x14ac:dyDescent="0.25">
      <c r="A56" s="422"/>
      <c r="B56" s="427"/>
      <c r="C56" s="399"/>
      <c r="D56" s="246"/>
      <c r="E56" s="243"/>
      <c r="F56" s="243"/>
      <c r="G56" s="261"/>
      <c r="H56" s="397"/>
      <c r="I56" s="243"/>
      <c r="J56" s="244"/>
      <c r="K56" s="243" t="str">
        <f>IFERROR(CONCATENATE(INDEX('8- Politicas de Administración '!$B$16:$F$53,MATCH('5- Identificación de Riesgos'!J56,'8- Politicas de Administración '!$C$16:$C$54,0),1)," - ",L56),"")</f>
        <v/>
      </c>
      <c r="L56" s="245" t="str">
        <f>IFERROR(VLOOKUP(INDEX('8- Politicas de Administración '!$B$16:$F$63,MATCH('5- Identificación de Riesgos'!J56,'8- Politicas de Administración '!$C$16:$C$64,0),1),'8- Politicas de Administración '!$B$16:$F$64,5,FALSE),"")</f>
        <v/>
      </c>
      <c r="M56" s="397"/>
      <c r="N56" s="397"/>
      <c r="O56" s="209"/>
    </row>
    <row r="57" spans="1:15" ht="15.75" hidden="1" x14ac:dyDescent="0.25">
      <c r="A57" s="422"/>
      <c r="B57" s="427"/>
      <c r="C57" s="399"/>
      <c r="D57" s="246"/>
      <c r="E57" s="243"/>
      <c r="F57" s="243"/>
      <c r="G57" s="261"/>
      <c r="H57" s="397"/>
      <c r="I57" s="243"/>
      <c r="J57" s="244"/>
      <c r="K57" s="243" t="str">
        <f>IFERROR(CONCATENATE(INDEX('8- Politicas de Administración '!$B$16:$F$53,MATCH('5- Identificación de Riesgos'!J57,'8- Politicas de Administración '!$C$16:$C$54,0),1)," - ",L57),"")</f>
        <v/>
      </c>
      <c r="L57" s="245" t="str">
        <f>IFERROR(VLOOKUP(INDEX('8- Politicas de Administración '!$B$16:$F$63,MATCH('5- Identificación de Riesgos'!J57,'8- Politicas de Administración '!$C$16:$C$64,0),1),'8- Politicas de Administración '!$B$16:$F$64,5,FALSE),"")</f>
        <v/>
      </c>
      <c r="M57" s="397"/>
      <c r="N57" s="397"/>
      <c r="O57" s="209"/>
    </row>
    <row r="58" spans="1:15" ht="15.75" hidden="1" x14ac:dyDescent="0.25">
      <c r="A58" s="422"/>
      <c r="B58" s="427"/>
      <c r="C58" s="399"/>
      <c r="D58" s="246"/>
      <c r="E58" s="243"/>
      <c r="F58" s="243"/>
      <c r="G58" s="261"/>
      <c r="H58" s="397"/>
      <c r="I58" s="243"/>
      <c r="J58" s="244"/>
      <c r="K58" s="243" t="str">
        <f>IFERROR(CONCATENATE(INDEX('8- Politicas de Administración '!$B$16:$F$53,MATCH('5- Identificación de Riesgos'!J58,'8- Politicas de Administración '!$C$16:$C$54,0),1)," - ",L58),"")</f>
        <v/>
      </c>
      <c r="L58" s="245" t="str">
        <f>IFERROR(VLOOKUP(INDEX('8- Politicas de Administración '!$B$16:$F$63,MATCH('5- Identificación de Riesgos'!J58,'8- Politicas de Administración '!$C$16:$C$64,0),1),'8- Politicas de Administración '!$B$16:$F$64,5,FALSE),"")</f>
        <v/>
      </c>
      <c r="M58" s="397"/>
      <c r="N58" s="397"/>
      <c r="O58" s="209"/>
    </row>
    <row r="59" spans="1:15" ht="16.5" hidden="1" thickBot="1" x14ac:dyDescent="0.3">
      <c r="A59" s="423"/>
      <c r="B59" s="427"/>
      <c r="C59" s="400"/>
      <c r="D59" s="255"/>
      <c r="E59" s="256"/>
      <c r="F59" s="256"/>
      <c r="G59" s="264"/>
      <c r="H59" s="408"/>
      <c r="I59" s="256"/>
      <c r="J59" s="257"/>
      <c r="K59" s="256" t="str">
        <f>IFERROR(CONCATENATE(INDEX('8- Politicas de Administración '!$B$16:$F$53,MATCH('5- Identificación de Riesgos'!J59,'8- Politicas de Administración '!$C$16:$C$54,0),1)," - ",L59),"")</f>
        <v/>
      </c>
      <c r="L59" s="258" t="str">
        <f>IFERROR(VLOOKUP(INDEX('8- Politicas de Administración '!$B$16:$F$63,MATCH('5- Identificación de Riesgos'!J59,'8- Politicas de Administración '!$C$16:$C$64,0),1),'8- Politicas de Administración '!$B$16:$F$64,5,FALSE),"")</f>
        <v/>
      </c>
      <c r="M59" s="408"/>
      <c r="N59" s="408"/>
      <c r="O59" s="209"/>
    </row>
    <row r="60" spans="1:15" s="268" customFormat="1" ht="63" x14ac:dyDescent="0.25">
      <c r="A60" s="416">
        <v>4</v>
      </c>
      <c r="B60" s="428" t="s">
        <v>316</v>
      </c>
      <c r="C60" s="430" t="s">
        <v>330</v>
      </c>
      <c r="D60" s="250" t="s">
        <v>324</v>
      </c>
      <c r="E60" s="402">
        <v>12</v>
      </c>
      <c r="F60" s="402">
        <v>0</v>
      </c>
      <c r="G60" s="409">
        <f t="shared" ref="G60" si="2">F60/E60</f>
        <v>0</v>
      </c>
      <c r="H60" s="402" t="str">
        <f>CONCATENATE(IF(G60&lt;='8- Politicas de Administración '!$D$6,'8- Politicas de Administración '!$B$6,IF(G60&lt;='8- Politicas de Administración '!$D$7,'8- Politicas de Administración '!$B$7,IF(G60&lt;='8- Politicas de Administración '!$D$8,'8- Politicas de Administración '!$B$8,IF(G60&lt;='8- Politicas de Administración '!$D$9,'8- Politicas de Administración '!$B$9,IF(G60&lt;='8- Politicas de Administración '!$D$10,'8- Politicas de Administración '!$B$10,"Probabilidad no valida")))))," - ",VLOOKUP(IF(G60&lt;='8- Politicas de Administración '!$D$6,'8- Politicas de Administración '!$B$6,IF(G60&lt;='8- Politicas de Administración '!$D$7,'8- Politicas de Administración '!$B$7,IF(G60&lt;='8- Politicas de Administración '!$D$8,'8- Politicas de Administración '!$B$8,IF(G60&lt;='8- Politicas de Administración '!$D$9,'8- Politicas de Administración '!$B$9,IF(G60&lt;='8- Politicas de Administración '!$D$10,'8- Politicas de Administración '!$B$10,"Probabilidad no valida"))))),'8- Politicas de Administración '!$B$6:$F$10,5,FALSE))</f>
        <v>Muy Baja - 1</v>
      </c>
      <c r="I60" s="251" t="s">
        <v>243</v>
      </c>
      <c r="J60" s="252" t="s">
        <v>246</v>
      </c>
      <c r="K60" s="251" t="str">
        <f>IFERROR(CONCATENATE(INDEX('8- Politicas de Administración '!$B$16:$F$53,MATCH('5- Identificación de Riesgos'!J60,'8- Politicas de Administración '!$C$16:$C$54,0),1)," - ",L60),"")</f>
        <v/>
      </c>
      <c r="L60" s="253">
        <f>IFERROR(VLOOKUP(INDEX('8- Politicas de Administración '!$B$16:$F$63,MATCH('5- Identificación de Riesgos'!J60,'8- Politicas de Administración '!$C$16:$C$64,0),1),'8- Politicas de Administración '!$B$16:$F$64,5,FALSE),"")</f>
        <v>3</v>
      </c>
      <c r="M60" s="402" t="str">
        <f>IFERROR(CONCATENATE(INDEX('8- Politicas de Administración '!$B$16:$F$53,MATCH(ROUND(AVERAGE(L60:L69),0),'8- Politicas de Administración '!$F$16:$F$53,0),1)," - ",ROUND(AVERAGE(L60:L69),0)),"")</f>
        <v>Menor - 2</v>
      </c>
      <c r="N60" s="402" t="str">
        <f>IFERROR(CONCATENATE(VLOOKUP((LEFT(H60,LEN(H60)-4)&amp;LEFT(M60,LEN(M60)-4)),'9- Matriz de Calor '!$D$18:$E$42,2,0)," - ",RIGHT(H60,1)*RIGHT(M60,1)),"")</f>
        <v>Bajo - 2</v>
      </c>
      <c r="O60" s="450">
        <f>RIGHT(H60,1)*RIGHT(M60,1)</f>
        <v>2</v>
      </c>
    </row>
    <row r="61" spans="1:15" s="268" customFormat="1" ht="63" x14ac:dyDescent="0.25">
      <c r="A61" s="416"/>
      <c r="B61" s="429"/>
      <c r="C61" s="431"/>
      <c r="D61" s="246" t="s">
        <v>325</v>
      </c>
      <c r="E61" s="397"/>
      <c r="F61" s="397"/>
      <c r="G61" s="401"/>
      <c r="H61" s="397"/>
      <c r="I61" s="243" t="s">
        <v>243</v>
      </c>
      <c r="J61" s="244" t="s">
        <v>244</v>
      </c>
      <c r="K61" s="243" t="str">
        <f>IFERROR(CONCATENATE(INDEX('8- Politicas de Administración '!$B$16:$F$53,MATCH('5- Identificación de Riesgos'!J61,'8- Politicas de Administración '!$C$16:$C$54,0),1)," - ",L61),"")</f>
        <v/>
      </c>
      <c r="L61" s="245">
        <f>IFERROR(VLOOKUP(INDEX('8- Politicas de Administración '!$B$16:$F$63,MATCH('5- Identificación de Riesgos'!J61,'8- Politicas de Administración '!$C$16:$C$64,0),1),'8- Politicas de Administración '!$B$16:$F$64,5,FALSE),"")</f>
        <v>1</v>
      </c>
      <c r="M61" s="397"/>
      <c r="N61" s="397"/>
      <c r="O61" s="450"/>
    </row>
    <row r="62" spans="1:15" s="268" customFormat="1" ht="63" x14ac:dyDescent="0.25">
      <c r="A62" s="416"/>
      <c r="B62" s="429"/>
      <c r="C62" s="431"/>
      <c r="D62" s="246" t="s">
        <v>326</v>
      </c>
      <c r="E62" s="397"/>
      <c r="F62" s="397"/>
      <c r="G62" s="401"/>
      <c r="H62" s="397"/>
      <c r="I62" s="243" t="s">
        <v>243</v>
      </c>
      <c r="J62" s="244" t="s">
        <v>244</v>
      </c>
      <c r="K62" s="243" t="str">
        <f>IFERROR(CONCATENATE(INDEX('8- Politicas de Administración '!$B$16:$F$53,MATCH('5- Identificación de Riesgos'!J62,'8- Politicas de Administración '!$C$16:$C$54,0),1)," - ",L62),"")</f>
        <v/>
      </c>
      <c r="L62" s="245">
        <f>IFERROR(VLOOKUP(INDEX('8- Politicas de Administración '!$B$16:$F$63,MATCH('5- Identificación de Riesgos'!J62,'8- Politicas de Administración '!$C$16:$C$64,0),1),'8- Politicas de Administración '!$B$16:$F$64,5,FALSE),"")</f>
        <v>1</v>
      </c>
      <c r="M62" s="397"/>
      <c r="N62" s="397"/>
      <c r="O62" s="450"/>
    </row>
    <row r="63" spans="1:15" s="268" customFormat="1" ht="31.5" x14ac:dyDescent="0.25">
      <c r="A63" s="416"/>
      <c r="B63" s="429"/>
      <c r="C63" s="431"/>
      <c r="D63" s="246" t="s">
        <v>327</v>
      </c>
      <c r="E63" s="397"/>
      <c r="F63" s="397"/>
      <c r="G63" s="401"/>
      <c r="H63" s="397"/>
      <c r="I63" s="243" t="s">
        <v>315</v>
      </c>
      <c r="J63" s="244" t="s">
        <v>263</v>
      </c>
      <c r="K63" s="243" t="str">
        <f>IFERROR(CONCATENATE(INDEX('8- Politicas de Administración '!$B$16:$F$53,MATCH('5- Identificación de Riesgos'!J63,'8- Politicas de Administración '!$C$16:$C$54,0),1)," - ",L63),"")</f>
        <v>Menor - 2</v>
      </c>
      <c r="L63" s="245">
        <f>IFERROR(VLOOKUP(INDEX('8- Politicas de Administración '!$B$16:$F$63,MATCH('5- Identificación de Riesgos'!J63,'8- Politicas de Administración '!$C$16:$C$64,0),1),'8- Politicas de Administración '!$B$16:$F$64,5,FALSE),"")</f>
        <v>2</v>
      </c>
      <c r="M63" s="397"/>
      <c r="N63" s="397"/>
      <c r="O63" s="450"/>
    </row>
    <row r="64" spans="1:15" s="268" customFormat="1" ht="63" x14ac:dyDescent="0.25">
      <c r="A64" s="416"/>
      <c r="B64" s="429"/>
      <c r="C64" s="431"/>
      <c r="D64" s="242" t="s">
        <v>317</v>
      </c>
      <c r="E64" s="397"/>
      <c r="F64" s="397"/>
      <c r="G64" s="401"/>
      <c r="H64" s="397"/>
      <c r="I64" s="243" t="s">
        <v>243</v>
      </c>
      <c r="J64" s="244" t="s">
        <v>244</v>
      </c>
      <c r="K64" s="243" t="str">
        <f>IFERROR(CONCATENATE(INDEX('8- Politicas de Administración '!$B$16:$F$53,MATCH('5- Identificación de Riesgos'!J64,'8- Politicas de Administración '!$C$16:$C$54,0),1)," - ",L64),"")</f>
        <v/>
      </c>
      <c r="L64" s="245">
        <f>IFERROR(VLOOKUP(INDEX('8- Politicas de Administración '!$B$16:$F$63,MATCH('5- Identificación de Riesgos'!J64,'8- Politicas de Administración '!$C$16:$C$64,0),1),'8- Politicas de Administración '!$B$16:$F$64,5,FALSE),"")</f>
        <v>1</v>
      </c>
      <c r="M64" s="397"/>
      <c r="N64" s="397"/>
      <c r="O64" s="450"/>
    </row>
    <row r="65" spans="1:22" s="268" customFormat="1" ht="63" x14ac:dyDescent="0.25">
      <c r="A65" s="416"/>
      <c r="B65" s="429"/>
      <c r="C65" s="431"/>
      <c r="D65" s="246" t="s">
        <v>441</v>
      </c>
      <c r="E65" s="397"/>
      <c r="F65" s="397"/>
      <c r="G65" s="401"/>
      <c r="H65" s="397"/>
      <c r="I65" s="243" t="s">
        <v>243</v>
      </c>
      <c r="J65" s="244" t="s">
        <v>245</v>
      </c>
      <c r="K65" s="243" t="str">
        <f>IFERROR(CONCATENATE(INDEX('8- Politicas de Administración '!$B$16:$F$53,MATCH('5- Identificación de Riesgos'!J65,'8- Politicas de Administración '!$C$16:$C$54,0),1)," - ",L65),"")</f>
        <v/>
      </c>
      <c r="L65" s="245">
        <f>IFERROR(VLOOKUP(INDEX('8- Politicas de Administración '!$B$16:$F$63,MATCH('5- Identificación de Riesgos'!J65,'8- Politicas de Administración '!$C$16:$C$64,0),1),'8- Politicas de Administración '!$B$16:$F$64,5,FALSE),"")</f>
        <v>2</v>
      </c>
      <c r="M65" s="397"/>
      <c r="N65" s="397"/>
      <c r="O65" s="450"/>
    </row>
    <row r="66" spans="1:22" s="268" customFormat="1" ht="63" x14ac:dyDescent="0.25">
      <c r="A66" s="416"/>
      <c r="B66" s="429"/>
      <c r="C66" s="431"/>
      <c r="D66" s="246" t="s">
        <v>442</v>
      </c>
      <c r="E66" s="397"/>
      <c r="F66" s="397"/>
      <c r="G66" s="401"/>
      <c r="H66" s="397"/>
      <c r="I66" s="243" t="s">
        <v>243</v>
      </c>
      <c r="J66" s="244" t="s">
        <v>246</v>
      </c>
      <c r="K66" s="243" t="str">
        <f>IFERROR(CONCATENATE(INDEX('8- Politicas de Administración '!$B$16:$F$53,MATCH('5- Identificación de Riesgos'!J66,'8- Politicas de Administración '!$C$16:$C$54,0),1)," - ",L66),"")</f>
        <v/>
      </c>
      <c r="L66" s="245">
        <f>IFERROR(VLOOKUP(INDEX('8- Politicas de Administración '!$B$16:$F$63,MATCH('5- Identificación de Riesgos'!J66,'8- Politicas de Administración '!$C$16:$C$64,0),1),'8- Politicas de Administración '!$B$16:$F$64,5,FALSE),"")</f>
        <v>3</v>
      </c>
      <c r="M66" s="397"/>
      <c r="N66" s="397"/>
      <c r="O66" s="450"/>
    </row>
    <row r="67" spans="1:22" s="268" customFormat="1" ht="15.75" x14ac:dyDescent="0.25">
      <c r="A67" s="416"/>
      <c r="B67" s="429"/>
      <c r="C67" s="431"/>
      <c r="D67" s="246"/>
      <c r="E67" s="397"/>
      <c r="F67" s="397"/>
      <c r="G67" s="401"/>
      <c r="H67" s="397"/>
      <c r="I67" s="243"/>
      <c r="J67" s="244"/>
      <c r="K67" s="243" t="str">
        <f>IFERROR(CONCATENATE(INDEX('8- Politicas de Administración '!$B$16:$F$53,MATCH('5- Identificación de Riesgos'!J67,'8- Politicas de Administración '!$C$16:$C$54,0),1)," - ",L67),"")</f>
        <v/>
      </c>
      <c r="L67" s="245" t="str">
        <f>IFERROR(VLOOKUP(INDEX('8- Politicas de Administración '!$B$16:$F$63,MATCH('5- Identificación de Riesgos'!J67,'8- Politicas de Administración '!$C$16:$C$64,0),1),'8- Politicas de Administración '!$B$16:$F$64,5,FALSE),"")</f>
        <v/>
      </c>
      <c r="M67" s="397"/>
      <c r="N67" s="397"/>
      <c r="O67" s="450"/>
    </row>
    <row r="68" spans="1:22" s="268" customFormat="1" ht="15" customHeight="1" x14ac:dyDescent="0.2">
      <c r="A68" s="416"/>
      <c r="B68" s="429"/>
      <c r="C68" s="431"/>
      <c r="D68" s="246"/>
      <c r="E68" s="397"/>
      <c r="F68" s="397"/>
      <c r="G68" s="401"/>
      <c r="H68" s="397"/>
      <c r="I68" s="243"/>
      <c r="J68" s="244"/>
      <c r="K68" s="243" t="str">
        <f>IFERROR(CONCATENATE(INDEX('8- Politicas de Administración '!$B$16:$F$53,MATCH('5- Identificación de Riesgos'!J68,'8- Politicas de Administración '!$C$16:$C$54,0),1)," - ",L68),"")</f>
        <v/>
      </c>
      <c r="L68" s="245" t="str">
        <f>IFERROR(VLOOKUP(INDEX('8- Politicas de Administración '!$B$16:$F$63,MATCH('5- Identificación de Riesgos'!J68,'8- Politicas de Administración '!$C$16:$C$64,0),1),'8- Politicas de Administración '!$B$16:$F$64,5,FALSE),"")</f>
        <v/>
      </c>
      <c r="M68" s="397"/>
      <c r="N68" s="397"/>
      <c r="O68" s="450"/>
      <c r="Q68" s="269"/>
      <c r="R68" s="269"/>
      <c r="S68" s="269"/>
      <c r="T68" s="269"/>
      <c r="U68" s="269"/>
      <c r="V68" s="269"/>
    </row>
    <row r="69" spans="1:22" s="268" customFormat="1" ht="15" customHeight="1" x14ac:dyDescent="0.25">
      <c r="A69" s="416"/>
      <c r="B69" s="429"/>
      <c r="C69" s="431"/>
      <c r="D69" s="246"/>
      <c r="E69" s="397"/>
      <c r="F69" s="397"/>
      <c r="G69" s="401"/>
      <c r="H69" s="397"/>
      <c r="I69" s="243"/>
      <c r="J69" s="244"/>
      <c r="K69" s="243" t="str">
        <f>IFERROR(CONCATENATE(INDEX('8- Politicas de Administración '!$B$16:$F$53,MATCH('5- Identificación de Riesgos'!J69,'8- Politicas de Administración '!$C$16:$C$54,0),1)," - ",L69),"")</f>
        <v/>
      </c>
      <c r="L69" s="245" t="str">
        <f>IFERROR(VLOOKUP(INDEX('8- Politicas de Administración '!$B$16:$F$63,MATCH('5- Identificación de Riesgos'!J69,'8- Politicas de Administración '!$C$16:$C$64,0),1),'8- Politicas de Administración '!$B$16:$F$64,5,FALSE),"")</f>
        <v/>
      </c>
      <c r="M69" s="397"/>
      <c r="N69" s="397"/>
      <c r="O69" s="450"/>
      <c r="Q69" s="396" t="s">
        <v>353</v>
      </c>
      <c r="R69" s="396"/>
      <c r="S69" s="396"/>
      <c r="T69" s="396"/>
      <c r="U69" s="396"/>
      <c r="V69" s="396"/>
    </row>
    <row r="70" spans="1:22" ht="31.5" x14ac:dyDescent="0.25">
      <c r="A70" s="417">
        <v>5</v>
      </c>
      <c r="B70" s="397" t="s">
        <v>352</v>
      </c>
      <c r="C70" s="397" t="s">
        <v>335</v>
      </c>
      <c r="D70" s="265" t="s">
        <v>336</v>
      </c>
      <c r="E70" s="397">
        <v>12</v>
      </c>
      <c r="F70" s="397">
        <v>0</v>
      </c>
      <c r="G70" s="401">
        <f t="shared" ref="G70" si="3">F70/E70</f>
        <v>0</v>
      </c>
      <c r="H70" s="397" t="str">
        <f>CONCATENATE(IF(G70&lt;='8- Politicas de Administración '!$D$6,'8- Politicas de Administración '!$B$6,IF(G70&lt;='8- Politicas de Administración '!$D$7,'8- Politicas de Administración '!$B$7,IF(G70&lt;='8- Politicas de Administración '!$D$8,'8- Politicas de Administración '!$B$8,IF(G70&lt;='8- Politicas de Administración '!$D$9,'8- Politicas de Administración '!$B$9,IF(G70&lt;='8- Politicas de Administración '!$D$10,'8- Politicas de Administración '!$B$10,"Probabilidad no valida")))))," - ",VLOOKUP(IF(G70&lt;='8- Politicas de Administración '!$D$6,'8- Politicas de Administración '!$B$6,IF(G70&lt;='8- Politicas de Administración '!$D$7,'8- Politicas de Administración '!$B$7,IF(G70&lt;='8- Politicas de Administración '!$D$8,'8- Politicas de Administración '!$B$8,IF(G70&lt;='8- Politicas de Administración '!$D$9,'8- Politicas de Administración '!$B$9,IF(G70&lt;='8- Politicas de Administración '!$D$10,'8- Politicas de Administración '!$B$10,"Probabilidad no valida"))))),'8- Politicas de Administración '!$B$6:$F$10,5,FALSE))</f>
        <v>Muy Baja - 1</v>
      </c>
      <c r="I70" s="243" t="s">
        <v>315</v>
      </c>
      <c r="J70" s="244" t="s">
        <v>251</v>
      </c>
      <c r="K70" s="243" t="str">
        <f>IFERROR(CONCATENATE(INDEX('8- Politicas de Administración '!$B$16:$F$53,MATCH('5- Identificación de Riesgos'!J70,'8- Politicas de Administración '!$C$16:$C$54,0),1)," - ",L70),"")</f>
        <v>Moderado - 3</v>
      </c>
      <c r="L70" s="245">
        <f>IFERROR(VLOOKUP(INDEX('8- Politicas de Administración '!$B$16:$F$63,MATCH('5- Identificación de Riesgos'!J70,'8- Politicas de Administración '!$C$16:$C$64,0),1),'8- Politicas de Administración '!$B$16:$F$64,5,FALSE),"")</f>
        <v>3</v>
      </c>
      <c r="M70" s="397" t="str">
        <f>IFERROR(CONCATENATE(INDEX('8- Politicas de Administración '!$B$16:$F$53,MATCH(ROUND(AVERAGE(L70:L79),0),'8- Politicas de Administración '!$F$16:$F$53,0),1)," - ",ROUND(AVERAGE(L70:L79),0)),"")</f>
        <v>Menor - 2</v>
      </c>
      <c r="N70" s="397" t="str">
        <f>IFERROR(CONCATENATE(VLOOKUP((LEFT(H70,LEN(H70)-4)&amp;LEFT(M70,LEN(M70)-4)),'9- Matriz de Calor '!$D$18:$E$42,2,0)," - ",RIGHT(H70,1)*RIGHT(M70,1)),"")</f>
        <v>Bajo - 2</v>
      </c>
      <c r="O70" s="449">
        <f>RIGHT(H70,1)*RIGHT(M70,1)</f>
        <v>2</v>
      </c>
      <c r="Q70" s="396"/>
      <c r="R70" s="396"/>
      <c r="S70" s="396"/>
      <c r="T70" s="396"/>
      <c r="U70" s="396"/>
      <c r="V70" s="396"/>
    </row>
    <row r="71" spans="1:22" ht="30" customHeight="1" x14ac:dyDescent="0.25">
      <c r="A71" s="417"/>
      <c r="B71" s="397"/>
      <c r="C71" s="397"/>
      <c r="D71" s="265" t="s">
        <v>337</v>
      </c>
      <c r="E71" s="397"/>
      <c r="F71" s="397"/>
      <c r="G71" s="401"/>
      <c r="H71" s="397"/>
      <c r="I71" s="243" t="s">
        <v>266</v>
      </c>
      <c r="J71" s="244" t="s">
        <v>259</v>
      </c>
      <c r="K71" s="243" t="str">
        <f>IFERROR(CONCATENATE(INDEX('8- Politicas de Administración '!$B$16:$F$53,MATCH('5- Identificación de Riesgos'!J71,'8- Politicas de Administración '!$C$16:$C$54,0),1)," - ",L71),"")</f>
        <v>Menor - 2</v>
      </c>
      <c r="L71" s="245">
        <f>IFERROR(VLOOKUP(INDEX('8- Politicas de Administración '!$B$16:$F$63,MATCH('5- Identificación de Riesgos'!J71,'8- Politicas de Administración '!$C$16:$C$64,0),1),'8- Politicas de Administración '!$B$16:$F$64,5,FALSE),"")</f>
        <v>2</v>
      </c>
      <c r="M71" s="397"/>
      <c r="N71" s="397"/>
      <c r="O71" s="449"/>
      <c r="Q71" s="396"/>
      <c r="R71" s="396"/>
      <c r="S71" s="396"/>
      <c r="T71" s="396"/>
      <c r="U71" s="396"/>
      <c r="V71" s="396"/>
    </row>
    <row r="72" spans="1:22" ht="31.5" x14ac:dyDescent="0.25">
      <c r="A72" s="417"/>
      <c r="B72" s="397"/>
      <c r="C72" s="397"/>
      <c r="D72" s="266" t="s">
        <v>338</v>
      </c>
      <c r="E72" s="397"/>
      <c r="F72" s="397"/>
      <c r="G72" s="401"/>
      <c r="H72" s="397"/>
      <c r="I72" s="243" t="s">
        <v>315</v>
      </c>
      <c r="J72" s="244" t="s">
        <v>263</v>
      </c>
      <c r="K72" s="243" t="str">
        <f>IFERROR(CONCATENATE(INDEX('8- Politicas de Administración '!$B$16:$F$53,MATCH('5- Identificación de Riesgos'!J72,'8- Politicas de Administración '!$C$16:$C$54,0),1)," - ",L72),"")</f>
        <v>Menor - 2</v>
      </c>
      <c r="L72" s="245">
        <f>IFERROR(VLOOKUP(INDEX('8- Politicas de Administración '!$B$16:$F$63,MATCH('5- Identificación de Riesgos'!J72,'8- Politicas de Administración '!$C$16:$C$64,0),1),'8- Politicas de Administración '!$B$16:$F$64,5,FALSE),"")</f>
        <v>2</v>
      </c>
      <c r="M72" s="397"/>
      <c r="N72" s="397"/>
      <c r="O72" s="449"/>
      <c r="Q72" s="396"/>
      <c r="R72" s="396"/>
      <c r="S72" s="396"/>
      <c r="T72" s="396"/>
      <c r="U72" s="396"/>
      <c r="V72" s="396"/>
    </row>
    <row r="73" spans="1:22" ht="15" customHeight="1" x14ac:dyDescent="0.25">
      <c r="A73" s="417"/>
      <c r="B73" s="397"/>
      <c r="C73" s="397"/>
      <c r="D73" s="246"/>
      <c r="E73" s="397"/>
      <c r="F73" s="397"/>
      <c r="G73" s="401"/>
      <c r="H73" s="397"/>
      <c r="I73" s="243"/>
      <c r="J73" s="244"/>
      <c r="K73" s="243" t="str">
        <f>IFERROR(CONCATENATE(INDEX('8- Politicas de Administración '!$B$16:$F$53,MATCH('5- Identificación de Riesgos'!J73,'8- Politicas de Administración '!$C$16:$C$54,0),1)," - ",L73),"")</f>
        <v/>
      </c>
      <c r="L73" s="245" t="str">
        <f>IFERROR(VLOOKUP(INDEX('8- Politicas de Administración '!$B$16:$F$63,MATCH('5- Identificación de Riesgos'!J73,'8- Politicas de Administración '!$C$16:$C$64,0),1),'8- Politicas de Administración '!$B$16:$F$64,5,FALSE),"")</f>
        <v/>
      </c>
      <c r="M73" s="397"/>
      <c r="N73" s="397"/>
      <c r="O73" s="449"/>
      <c r="Q73" s="396"/>
      <c r="R73" s="396"/>
      <c r="S73" s="396"/>
      <c r="T73" s="396"/>
      <c r="U73" s="396"/>
      <c r="V73" s="396"/>
    </row>
    <row r="74" spans="1:22" ht="15" customHeight="1" x14ac:dyDescent="0.25">
      <c r="A74" s="417"/>
      <c r="B74" s="397"/>
      <c r="C74" s="397"/>
      <c r="D74" s="242"/>
      <c r="E74" s="397"/>
      <c r="F74" s="397"/>
      <c r="G74" s="401"/>
      <c r="H74" s="397"/>
      <c r="I74" s="243"/>
      <c r="J74" s="244"/>
      <c r="K74" s="243" t="str">
        <f>IFERROR(CONCATENATE(INDEX('8- Politicas de Administración '!$B$16:$F$53,MATCH('5- Identificación de Riesgos'!J74,'8- Politicas de Administración '!$C$16:$C$54,0),1)," - ",L74),"")</f>
        <v/>
      </c>
      <c r="L74" s="245" t="str">
        <f>IFERROR(VLOOKUP(INDEX('8- Politicas de Administración '!$B$16:$F$63,MATCH('5- Identificación de Riesgos'!J74,'8- Politicas de Administración '!$C$16:$C$64,0),1),'8- Politicas de Administración '!$B$16:$F$64,5,FALSE),"")</f>
        <v/>
      </c>
      <c r="M74" s="397"/>
      <c r="N74" s="397"/>
      <c r="O74" s="449"/>
      <c r="Q74" s="396"/>
      <c r="R74" s="396"/>
      <c r="S74" s="396"/>
      <c r="T74" s="396"/>
      <c r="U74" s="396"/>
      <c r="V74" s="396"/>
    </row>
    <row r="75" spans="1:22" ht="15" customHeight="1" x14ac:dyDescent="0.25">
      <c r="A75" s="417"/>
      <c r="B75" s="397"/>
      <c r="C75" s="397"/>
      <c r="D75" s="246"/>
      <c r="E75" s="397"/>
      <c r="F75" s="397"/>
      <c r="G75" s="401"/>
      <c r="H75" s="397"/>
      <c r="I75" s="243"/>
      <c r="J75" s="244"/>
      <c r="K75" s="243" t="str">
        <f>IFERROR(CONCATENATE(INDEX('8- Politicas de Administración '!$B$16:$F$53,MATCH('5- Identificación de Riesgos'!J75,'8- Politicas de Administración '!$C$16:$C$54,0),1)," - ",L75),"")</f>
        <v/>
      </c>
      <c r="L75" s="245" t="str">
        <f>IFERROR(VLOOKUP(INDEX('8- Politicas de Administración '!$B$16:$F$63,MATCH('5- Identificación de Riesgos'!J75,'8- Politicas de Administración '!$C$16:$C$64,0),1),'8- Politicas de Administración '!$B$16:$F$64,5,FALSE),"")</f>
        <v/>
      </c>
      <c r="M75" s="397"/>
      <c r="N75" s="397"/>
      <c r="O75" s="449"/>
      <c r="Q75" s="396"/>
      <c r="R75" s="396"/>
      <c r="S75" s="396"/>
      <c r="T75" s="396"/>
      <c r="U75" s="396"/>
      <c r="V75" s="396"/>
    </row>
    <row r="76" spans="1:22" ht="15" customHeight="1" x14ac:dyDescent="0.25">
      <c r="A76" s="417"/>
      <c r="B76" s="397"/>
      <c r="C76" s="397"/>
      <c r="D76" s="246"/>
      <c r="E76" s="397"/>
      <c r="F76" s="397"/>
      <c r="G76" s="401"/>
      <c r="H76" s="397"/>
      <c r="I76" s="243"/>
      <c r="J76" s="244"/>
      <c r="K76" s="243" t="str">
        <f>IFERROR(CONCATENATE(INDEX('8- Politicas de Administración '!$B$16:$F$53,MATCH('5- Identificación de Riesgos'!J76,'8- Politicas de Administración '!$C$16:$C$54,0),1)," - ",L76),"")</f>
        <v/>
      </c>
      <c r="L76" s="245" t="str">
        <f>IFERROR(VLOOKUP(INDEX('8- Politicas de Administración '!$B$16:$F$63,MATCH('5- Identificación de Riesgos'!J76,'8- Politicas de Administración '!$C$16:$C$64,0),1),'8- Politicas de Administración '!$B$16:$F$64,5,FALSE),"")</f>
        <v/>
      </c>
      <c r="M76" s="397"/>
      <c r="N76" s="397"/>
      <c r="O76" s="449"/>
      <c r="Q76" s="396"/>
      <c r="R76" s="396"/>
      <c r="S76" s="396"/>
      <c r="T76" s="396"/>
      <c r="U76" s="396"/>
      <c r="V76" s="396"/>
    </row>
    <row r="77" spans="1:22" ht="15" customHeight="1" x14ac:dyDescent="0.25">
      <c r="A77" s="417"/>
      <c r="B77" s="397"/>
      <c r="C77" s="397"/>
      <c r="D77" s="246"/>
      <c r="E77" s="397"/>
      <c r="F77" s="397"/>
      <c r="G77" s="401"/>
      <c r="H77" s="397"/>
      <c r="I77" s="243"/>
      <c r="J77" s="244"/>
      <c r="K77" s="243" t="str">
        <f>IFERROR(CONCATENATE(INDEX('8- Politicas de Administración '!$B$16:$F$53,MATCH('5- Identificación de Riesgos'!J77,'8- Politicas de Administración '!$C$16:$C$54,0),1)," - ",L77),"")</f>
        <v/>
      </c>
      <c r="L77" s="245" t="str">
        <f>IFERROR(VLOOKUP(INDEX('8- Politicas de Administración '!$B$16:$F$63,MATCH('5- Identificación de Riesgos'!J77,'8- Politicas de Administración '!$C$16:$C$64,0),1),'8- Politicas de Administración '!$B$16:$F$64,5,FALSE),"")</f>
        <v/>
      </c>
      <c r="M77" s="397"/>
      <c r="N77" s="397"/>
      <c r="O77" s="449"/>
      <c r="Q77" s="396"/>
      <c r="R77" s="396"/>
      <c r="S77" s="396"/>
      <c r="T77" s="396"/>
      <c r="U77" s="396"/>
      <c r="V77" s="396"/>
    </row>
    <row r="78" spans="1:22" ht="15" customHeight="1" x14ac:dyDescent="0.25">
      <c r="A78" s="417"/>
      <c r="B78" s="397"/>
      <c r="C78" s="397"/>
      <c r="D78" s="246"/>
      <c r="E78" s="397"/>
      <c r="F78" s="397"/>
      <c r="G78" s="401"/>
      <c r="H78" s="397"/>
      <c r="I78" s="243"/>
      <c r="J78" s="244"/>
      <c r="K78" s="243" t="str">
        <f>IFERROR(CONCATENATE(INDEX('8- Politicas de Administración '!$B$16:$F$53,MATCH('5- Identificación de Riesgos'!J78,'8- Politicas de Administración '!$C$16:$C$54,0),1)," - ",L78),"")</f>
        <v/>
      </c>
      <c r="L78" s="245" t="str">
        <f>IFERROR(VLOOKUP(INDEX('8- Politicas de Administración '!$B$16:$F$63,MATCH('5- Identificación de Riesgos'!J78,'8- Politicas de Administración '!$C$16:$C$64,0),1),'8- Politicas de Administración '!$B$16:$F$64,5,FALSE),"")</f>
        <v/>
      </c>
      <c r="M78" s="397"/>
      <c r="N78" s="397"/>
      <c r="O78" s="449"/>
      <c r="Q78" s="396"/>
      <c r="R78" s="396"/>
      <c r="S78" s="396"/>
      <c r="T78" s="396"/>
      <c r="U78" s="396"/>
      <c r="V78" s="396"/>
    </row>
    <row r="79" spans="1:22" ht="94.5" customHeight="1" x14ac:dyDescent="0.25">
      <c r="A79" s="417"/>
      <c r="B79" s="397"/>
      <c r="C79" s="397"/>
      <c r="D79" s="246"/>
      <c r="E79" s="397"/>
      <c r="F79" s="397"/>
      <c r="G79" s="401"/>
      <c r="H79" s="397"/>
      <c r="I79" s="243"/>
      <c r="J79" s="244"/>
      <c r="K79" s="243" t="str">
        <f>IFERROR(CONCATENATE(INDEX('8- Politicas de Administración '!$B$16:$F$53,MATCH('5- Identificación de Riesgos'!J79,'8- Politicas de Administración '!$C$16:$C$54,0),1)," - ",L79),"")</f>
        <v/>
      </c>
      <c r="L79" s="245" t="str">
        <f>IFERROR(VLOOKUP(INDEX('8- Politicas de Administración '!$B$16:$F$63,MATCH('5- Identificación de Riesgos'!J79,'8- Politicas de Administración '!$C$16:$C$64,0),1),'8- Politicas de Administración '!$B$16:$F$64,5,FALSE),"")</f>
        <v/>
      </c>
      <c r="M79" s="397"/>
      <c r="N79" s="397"/>
      <c r="O79" s="449"/>
    </row>
  </sheetData>
  <mergeCells count="88">
    <mergeCell ref="N30:N39"/>
    <mergeCell ref="N70:N79"/>
    <mergeCell ref="O70:O79"/>
    <mergeCell ref="M70:M79"/>
    <mergeCell ref="M60:M69"/>
    <mergeCell ref="N60:N69"/>
    <mergeCell ref="O60:O69"/>
    <mergeCell ref="O30:O39"/>
    <mergeCell ref="M30:M39"/>
    <mergeCell ref="N10:N19"/>
    <mergeCell ref="M20:M29"/>
    <mergeCell ref="N20:N29"/>
    <mergeCell ref="M10:M19"/>
    <mergeCell ref="O20:O29"/>
    <mergeCell ref="O10:O19"/>
    <mergeCell ref="I18:I19"/>
    <mergeCell ref="J18:J19"/>
    <mergeCell ref="H10:H19"/>
    <mergeCell ref="D7:D9"/>
    <mergeCell ref="E20:E29"/>
    <mergeCell ref="G20:G29"/>
    <mergeCell ref="H20:H29"/>
    <mergeCell ref="E10:E19"/>
    <mergeCell ref="F10:F19"/>
    <mergeCell ref="G10:G19"/>
    <mergeCell ref="D5:N5"/>
    <mergeCell ref="D6:N6"/>
    <mergeCell ref="O8:O9"/>
    <mergeCell ref="N8:N9"/>
    <mergeCell ref="N7:O7"/>
    <mergeCell ref="K8:K9"/>
    <mergeCell ref="M8:M9"/>
    <mergeCell ref="I7:M7"/>
    <mergeCell ref="I8:I9"/>
    <mergeCell ref="L8:L9"/>
    <mergeCell ref="A10:A19"/>
    <mergeCell ref="C10:C19"/>
    <mergeCell ref="B10:B19"/>
    <mergeCell ref="F20:F29"/>
    <mergeCell ref="A1:C2"/>
    <mergeCell ref="A4:C4"/>
    <mergeCell ref="A8:A9"/>
    <mergeCell ref="B8:B9"/>
    <mergeCell ref="E8:E9"/>
    <mergeCell ref="D4:N4"/>
    <mergeCell ref="F8:F9"/>
    <mergeCell ref="A5:C5"/>
    <mergeCell ref="A6:C6"/>
    <mergeCell ref="G8:G9"/>
    <mergeCell ref="H8:H9"/>
    <mergeCell ref="E7:H7"/>
    <mergeCell ref="A70:A79"/>
    <mergeCell ref="B70:B79"/>
    <mergeCell ref="C70:C79"/>
    <mergeCell ref="A20:A29"/>
    <mergeCell ref="B20:B29"/>
    <mergeCell ref="C20:C29"/>
    <mergeCell ref="A40:A49"/>
    <mergeCell ref="A50:A59"/>
    <mergeCell ref="B40:B49"/>
    <mergeCell ref="B50:B59"/>
    <mergeCell ref="B60:B69"/>
    <mergeCell ref="C60:C69"/>
    <mergeCell ref="B30:B39"/>
    <mergeCell ref="H60:H69"/>
    <mergeCell ref="A30:A39"/>
    <mergeCell ref="C30:C39"/>
    <mergeCell ref="F30:F39"/>
    <mergeCell ref="G30:G39"/>
    <mergeCell ref="H30:H39"/>
    <mergeCell ref="E30:E39"/>
    <mergeCell ref="A60:A69"/>
    <mergeCell ref="Q69:V78"/>
    <mergeCell ref="E70:E79"/>
    <mergeCell ref="F70:F79"/>
    <mergeCell ref="C40:C49"/>
    <mergeCell ref="C50:C59"/>
    <mergeCell ref="G70:G79"/>
    <mergeCell ref="F60:F69"/>
    <mergeCell ref="H70:H79"/>
    <mergeCell ref="H40:H49"/>
    <mergeCell ref="N40:N49"/>
    <mergeCell ref="N50:N59"/>
    <mergeCell ref="M40:M49"/>
    <mergeCell ref="M50:M59"/>
    <mergeCell ref="H50:H59"/>
    <mergeCell ref="E60:E69"/>
    <mergeCell ref="G60:G69"/>
  </mergeCells>
  <conditionalFormatting sqref="H10 H20">
    <cfRule type="cellIs" dxfId="560" priority="667" operator="between">
      <formula>0</formula>
      <formula>2</formula>
    </cfRule>
    <cfRule type="cellIs" dxfId="559" priority="666" operator="between">
      <formula>1</formula>
      <formula>2</formula>
    </cfRule>
    <cfRule type="containsText" dxfId="556" priority="663" operator="containsText" text="Muy baja">
      <formula>NOT(ISERROR(SEARCH("Muy baja",H10)))</formula>
    </cfRule>
    <cfRule type="containsText" dxfId="555" priority="657" operator="containsText" text="Muy Baja">
      <formula>NOT(ISERROR(SEARCH("Muy Baja",H10)))</formula>
    </cfRule>
    <cfRule type="containsText" dxfId="554" priority="662" operator="containsText" text="Baja">
      <formula>NOT(ISERROR(SEARCH("Baja",H10)))</formula>
    </cfRule>
    <cfRule type="containsText" dxfId="553" priority="661" operator="containsText" text="Media">
      <formula>NOT(ISERROR(SEARCH("Media",H10)))</formula>
    </cfRule>
    <cfRule type="containsText" dxfId="552" priority="660" operator="containsText" text="Alta">
      <formula>NOT(ISERROR(SEARCH("Alta",H10)))</formula>
    </cfRule>
    <cfRule type="containsText" dxfId="551" priority="658" operator="containsText" text="Muy Baja'Tabla probabilidad'!">
      <formula>NOT(ISERROR(SEARCH("Muy Baja'Tabla probabilidad'!",H10)))</formula>
    </cfRule>
    <cfRule type="containsText" dxfId="550" priority="659" operator="containsText" text="Muy bajo">
      <formula>NOT(ISERROR(SEARCH("Muy bajo",H10)))</formula>
    </cfRule>
    <cfRule type="containsText" dxfId="549" priority="656" operator="containsText" text="Muy Baja">
      <formula>NOT(ISERROR(SEARCH("Muy Baja",H10)))</formula>
    </cfRule>
    <cfRule type="containsText" dxfId="548" priority="655" operator="containsText" text="Muy Baja">
      <formula>NOT(ISERROR(SEARCH("Muy Baja",H10)))</formula>
    </cfRule>
    <cfRule type="containsText" dxfId="547" priority="654" operator="containsText" text="Baja">
      <formula>NOT(ISERROR(SEARCH("Baja",H10)))</formula>
    </cfRule>
    <cfRule type="containsText" dxfId="546" priority="653" operator="containsText" text="Muy Baja">
      <formula>NOT(ISERROR(SEARCH("Muy Baja",H10)))</formula>
    </cfRule>
    <cfRule type="containsText" dxfId="545" priority="651" operator="containsText" text="Media">
      <formula>NOT(ISERROR(SEARCH("Media",H10)))</formula>
    </cfRule>
    <cfRule type="containsText" dxfId="544" priority="650" operator="containsText" text="Media">
      <formula>NOT(ISERROR(SEARCH("Media",H10)))</formula>
    </cfRule>
    <cfRule type="containsText" dxfId="543" priority="649" operator="containsText" text="Alta">
      <formula>NOT(ISERROR(SEARCH("Alta",H10)))</formula>
    </cfRule>
    <cfRule type="containsText" dxfId="542" priority="647" operator="containsText" text="Muy Alta">
      <formula>NOT(ISERROR(SEARCH("Muy Alta",H10)))</formula>
    </cfRule>
    <cfRule type="containsText" dxfId="541" priority="646" operator="containsText" text="Baja">
      <formula>NOT(ISERROR(SEARCH("Baja",H10)))</formula>
    </cfRule>
    <cfRule type="containsText" dxfId="540" priority="645" operator="containsText" text="Muy Baja">
      <formula>NOT(ISERROR(SEARCH("Muy Baja",H10)))</formula>
    </cfRule>
    <cfRule type="containsText" dxfId="539" priority="652" operator="containsText" text="Media">
      <formula>NOT(ISERROR(SEARCH("Media",H10)))</formula>
    </cfRule>
  </conditionalFormatting>
  <conditionalFormatting sqref="H30 H40 H50">
    <cfRule type="containsText" dxfId="538" priority="361" operator="containsText" text="Muy Alta">
      <formula>NOT(ISERROR(SEARCH("Muy Alta",H30)))</formula>
    </cfRule>
    <cfRule type="containsText" dxfId="537" priority="360" operator="containsText" text="Baja">
      <formula>NOT(ISERROR(SEARCH("Baja",H30)))</formula>
    </cfRule>
    <cfRule type="containsText" dxfId="536" priority="366" operator="containsText" text="Media">
      <formula>NOT(ISERROR(SEARCH("Media",H30)))</formula>
    </cfRule>
    <cfRule type="containsText" dxfId="535" priority="365" operator="containsText" text="Media">
      <formula>NOT(ISERROR(SEARCH("Media",H30)))</formula>
    </cfRule>
    <cfRule type="containsText" dxfId="534" priority="364" operator="containsText" text="Media">
      <formula>NOT(ISERROR(SEARCH("Media",H30)))</formula>
    </cfRule>
    <cfRule type="containsText" dxfId="533" priority="363" operator="containsText" text="Alta">
      <formula>NOT(ISERROR(SEARCH("Alta",H30)))</formula>
    </cfRule>
    <cfRule type="containsText" dxfId="532" priority="359" operator="containsText" text="Muy Baja">
      <formula>NOT(ISERROR(SEARCH("Muy Baja",H30)))</formula>
    </cfRule>
    <cfRule type="containsText" dxfId="531" priority="372" operator="containsText" text="Muy Baja'Tabla probabilidad'!">
      <formula>NOT(ISERROR(SEARCH("Muy Baja'Tabla probabilidad'!",H30)))</formula>
    </cfRule>
    <cfRule type="containsText" dxfId="530" priority="371" operator="containsText" text="Muy Baja">
      <formula>NOT(ISERROR(SEARCH("Muy Baja",H30)))</formula>
    </cfRule>
    <cfRule type="containsText" dxfId="529" priority="370" operator="containsText" text="Muy Baja">
      <formula>NOT(ISERROR(SEARCH("Muy Baja",H30)))</formula>
    </cfRule>
    <cfRule type="containsText" dxfId="528" priority="369" operator="containsText" text="Muy Baja">
      <formula>NOT(ISERROR(SEARCH("Muy Baja",H30)))</formula>
    </cfRule>
    <cfRule type="cellIs" dxfId="527" priority="381" operator="between">
      <formula>0</formula>
      <formula>2</formula>
    </cfRule>
    <cfRule type="cellIs" dxfId="526" priority="380" operator="between">
      <formula>1</formula>
      <formula>2</formula>
    </cfRule>
    <cfRule type="containsText" dxfId="523" priority="377" operator="containsText" text="Muy baja">
      <formula>NOT(ISERROR(SEARCH("Muy baja",H30)))</formula>
    </cfRule>
    <cfRule type="containsText" dxfId="522" priority="376" operator="containsText" text="Baja">
      <formula>NOT(ISERROR(SEARCH("Baja",H30)))</formula>
    </cfRule>
    <cfRule type="containsText" dxfId="521" priority="375" operator="containsText" text="Media">
      <formula>NOT(ISERROR(SEARCH("Media",H30)))</formula>
    </cfRule>
    <cfRule type="containsText" dxfId="520" priority="374" operator="containsText" text="Alta">
      <formula>NOT(ISERROR(SEARCH("Alta",H30)))</formula>
    </cfRule>
    <cfRule type="containsText" dxfId="519" priority="373" operator="containsText" text="Muy bajo">
      <formula>NOT(ISERROR(SEARCH("Muy bajo",H30)))</formula>
    </cfRule>
    <cfRule type="containsText" dxfId="518" priority="368" operator="containsText" text="Baja">
      <formula>NOT(ISERROR(SEARCH("Baja",H30)))</formula>
    </cfRule>
    <cfRule type="containsText" dxfId="517" priority="367" operator="containsText" text="Muy Baja">
      <formula>NOT(ISERROR(SEARCH("Muy Baja",H30)))</formula>
    </cfRule>
  </conditionalFormatting>
  <conditionalFormatting sqref="H60">
    <cfRule type="containsText" dxfId="516" priority="116" operator="containsText" text="Muy Baja">
      <formula>NOT(ISERROR(SEARCH("Muy Baja",H60)))</formula>
    </cfRule>
    <cfRule type="containsText" dxfId="515" priority="117" operator="containsText" text="Muy Baja'Tabla probabilidad'!">
      <formula>NOT(ISERROR(SEARCH("Muy Baja'Tabla probabilidad'!",H60)))</formula>
    </cfRule>
    <cfRule type="containsText" dxfId="514" priority="118" operator="containsText" text="Muy bajo">
      <formula>NOT(ISERROR(SEARCH("Muy bajo",H60)))</formula>
    </cfRule>
    <cfRule type="containsText" dxfId="513" priority="119" operator="containsText" text="Alta">
      <formula>NOT(ISERROR(SEARCH("Alta",H60)))</formula>
    </cfRule>
    <cfRule type="containsText" dxfId="512" priority="121" operator="containsText" text="Baja">
      <formula>NOT(ISERROR(SEARCH("Baja",H60)))</formula>
    </cfRule>
    <cfRule type="containsText" dxfId="511" priority="122" operator="containsText" text="Muy baja">
      <formula>NOT(ISERROR(SEARCH("Muy baja",H60)))</formula>
    </cfRule>
    <cfRule type="cellIs" dxfId="508" priority="125" operator="between">
      <formula>1</formula>
      <formula>2</formula>
    </cfRule>
    <cfRule type="cellIs" dxfId="507" priority="126" operator="between">
      <formula>0</formula>
      <formula>2</formula>
    </cfRule>
    <cfRule type="containsText" dxfId="506" priority="120" operator="containsText" text="Media">
      <formula>NOT(ISERROR(SEARCH("Media",H60)))</formula>
    </cfRule>
    <cfRule type="containsText" dxfId="505" priority="104" operator="containsText" text="Muy Baja">
      <formula>NOT(ISERROR(SEARCH("Muy Baja",H60)))</formula>
    </cfRule>
    <cfRule type="containsText" dxfId="504" priority="105" operator="containsText" text="Baja">
      <formula>NOT(ISERROR(SEARCH("Baja",H60)))</formula>
    </cfRule>
    <cfRule type="containsText" dxfId="503" priority="106" operator="containsText" text="Muy Alta">
      <formula>NOT(ISERROR(SEARCH("Muy Alta",H60)))</formula>
    </cfRule>
    <cfRule type="containsText" dxfId="502" priority="108" operator="containsText" text="Alta">
      <formula>NOT(ISERROR(SEARCH("Alta",H60)))</formula>
    </cfRule>
    <cfRule type="containsText" dxfId="501" priority="109" operator="containsText" text="Media">
      <formula>NOT(ISERROR(SEARCH("Media",H60)))</formula>
    </cfRule>
    <cfRule type="containsText" dxfId="500" priority="110" operator="containsText" text="Media">
      <formula>NOT(ISERROR(SEARCH("Media",H60)))</formula>
    </cfRule>
    <cfRule type="containsText" dxfId="499" priority="111" operator="containsText" text="Media">
      <formula>NOT(ISERROR(SEARCH("Media",H60)))</formula>
    </cfRule>
    <cfRule type="containsText" dxfId="498" priority="112" operator="containsText" text="Muy Baja">
      <formula>NOT(ISERROR(SEARCH("Muy Baja",H60)))</formula>
    </cfRule>
    <cfRule type="containsText" dxfId="497" priority="113" operator="containsText" text="Baja">
      <formula>NOT(ISERROR(SEARCH("Baja",H60)))</formula>
    </cfRule>
    <cfRule type="containsText" dxfId="496" priority="114" operator="containsText" text="Muy Baja">
      <formula>NOT(ISERROR(SEARCH("Muy Baja",H60)))</formula>
    </cfRule>
    <cfRule type="containsText" dxfId="495" priority="115" operator="containsText" text="Muy Baja">
      <formula>NOT(ISERROR(SEARCH("Muy Baja",H60)))</formula>
    </cfRule>
  </conditionalFormatting>
  <conditionalFormatting sqref="H70">
    <cfRule type="cellIs" dxfId="494" priority="193" operator="between">
      <formula>1</formula>
      <formula>2</formula>
    </cfRule>
    <cfRule type="containsText" dxfId="493" priority="175" operator="containsText" text="Baja">
      <formula>NOT(ISERROR(SEARCH("Baja",H70)))</formula>
    </cfRule>
    <cfRule type="containsText" dxfId="492" priority="176" operator="containsText" text="Muy Alta">
      <formula>NOT(ISERROR(SEARCH("Muy Alta",H70)))</formula>
    </cfRule>
    <cfRule type="containsText" dxfId="491" priority="178" operator="containsText" text="Alta">
      <formula>NOT(ISERROR(SEARCH("Alta",H70)))</formula>
    </cfRule>
    <cfRule type="containsText" dxfId="490" priority="179" operator="containsText" text="Media">
      <formula>NOT(ISERROR(SEARCH("Media",H70)))</formula>
    </cfRule>
    <cfRule type="containsText" dxfId="489" priority="180" operator="containsText" text="Media">
      <formula>NOT(ISERROR(SEARCH("Media",H70)))</formula>
    </cfRule>
    <cfRule type="containsText" dxfId="488" priority="181" operator="containsText" text="Media">
      <formula>NOT(ISERROR(SEARCH("Media",H70)))</formula>
    </cfRule>
    <cfRule type="containsText" dxfId="487" priority="183" operator="containsText" text="Baja">
      <formula>NOT(ISERROR(SEARCH("Baja",H70)))</formula>
    </cfRule>
    <cfRule type="containsText" dxfId="486" priority="184" operator="containsText" text="Muy Baja">
      <formula>NOT(ISERROR(SEARCH("Muy Baja",H70)))</formula>
    </cfRule>
    <cfRule type="containsText" dxfId="485" priority="185" operator="containsText" text="Muy Baja">
      <formula>NOT(ISERROR(SEARCH("Muy Baja",H70)))</formula>
    </cfRule>
    <cfRule type="containsText" dxfId="484" priority="186" operator="containsText" text="Muy Baja">
      <formula>NOT(ISERROR(SEARCH("Muy Baja",H70)))</formula>
    </cfRule>
    <cfRule type="containsText" dxfId="483" priority="187" operator="containsText" text="Muy Baja'Tabla probabilidad'!">
      <formula>NOT(ISERROR(SEARCH("Muy Baja'Tabla probabilidad'!",H70)))</formula>
    </cfRule>
    <cfRule type="containsText" dxfId="482" priority="188" operator="containsText" text="Muy bajo">
      <formula>NOT(ISERROR(SEARCH("Muy bajo",H70)))</formula>
    </cfRule>
    <cfRule type="containsText" dxfId="481" priority="189" operator="containsText" text="Alta">
      <formula>NOT(ISERROR(SEARCH("Alta",H70)))</formula>
    </cfRule>
    <cfRule type="containsText" dxfId="480" priority="190" operator="containsText" text="Media">
      <formula>NOT(ISERROR(SEARCH("Media",H70)))</formula>
    </cfRule>
    <cfRule type="containsText" dxfId="479" priority="191" operator="containsText" text="Baja">
      <formula>NOT(ISERROR(SEARCH("Baja",H70)))</formula>
    </cfRule>
    <cfRule type="containsText" dxfId="478" priority="192" operator="containsText" text="Muy baja">
      <formula>NOT(ISERROR(SEARCH("Muy baja",H70)))</formula>
    </cfRule>
    <cfRule type="containsText" dxfId="477" priority="182" operator="containsText" text="Muy Baja">
      <formula>NOT(ISERROR(SEARCH("Muy Baja",H70)))</formula>
    </cfRule>
    <cfRule type="cellIs" dxfId="476" priority="194" operator="between">
      <formula>0</formula>
      <formula>2</formula>
    </cfRule>
    <cfRule type="containsText" dxfId="475" priority="174" operator="containsText" text="Muy Baja">
      <formula>NOT(ISERROR(SEARCH("Muy Baja",H70)))</formula>
    </cfRule>
  </conditionalFormatting>
  <conditionalFormatting sqref="M10 K10:K79 M20">
    <cfRule type="containsText" dxfId="474" priority="641" operator="containsText" text="Alta">
      <formula>NOT(ISERROR(SEARCH("Alta",K10)))</formula>
    </cfRule>
    <cfRule type="containsText" dxfId="473" priority="644" operator="containsText" text="Leve">
      <formula>NOT(ISERROR(SEARCH("Leve",K10)))</formula>
    </cfRule>
    <cfRule type="containsText" dxfId="472" priority="643" operator="containsText" text="Menor">
      <formula>NOT(ISERROR(SEARCH("Menor",K10)))</formula>
    </cfRule>
    <cfRule type="containsText" dxfId="471" priority="642" operator="containsText" text="Moderado">
      <formula>NOT(ISERROR(SEARCH("Moderado",K10)))</formula>
    </cfRule>
    <cfRule type="containsText" dxfId="470" priority="640" operator="containsText" text="Mayor">
      <formula>NOT(ISERROR(SEARCH("Mayor",K10)))</formula>
    </cfRule>
    <cfRule type="containsText" dxfId="469" priority="639" operator="containsText" text="Catastrófico">
      <formula>NOT(ISERROR(SEARCH("Catastrófico",K10)))</formula>
    </cfRule>
  </conditionalFormatting>
  <conditionalFormatting sqref="M30">
    <cfRule type="containsText" dxfId="468" priority="357" operator="containsText" text="Menor">
      <formula>NOT(ISERROR(SEARCH("Menor",M30)))</formula>
    </cfRule>
    <cfRule type="containsText" dxfId="467" priority="358" operator="containsText" text="Leve">
      <formula>NOT(ISERROR(SEARCH("Leve",M30)))</formula>
    </cfRule>
    <cfRule type="containsText" dxfId="466" priority="353" operator="containsText" text="Catastrófico">
      <formula>NOT(ISERROR(SEARCH("Catastrófico",M30)))</formula>
    </cfRule>
    <cfRule type="containsText" dxfId="465" priority="354" operator="containsText" text="Mayor">
      <formula>NOT(ISERROR(SEARCH("Mayor",M30)))</formula>
    </cfRule>
    <cfRule type="containsText" dxfId="464" priority="355" operator="containsText" text="Alta">
      <formula>NOT(ISERROR(SEARCH("Alta",M30)))</formula>
    </cfRule>
    <cfRule type="containsText" dxfId="463" priority="356" operator="containsText" text="Moderado">
      <formula>NOT(ISERROR(SEARCH("Moderado",M30)))</formula>
    </cfRule>
  </conditionalFormatting>
  <conditionalFormatting sqref="M40">
    <cfRule type="containsText" dxfId="462" priority="11" operator="containsText" text="Catastrófico">
      <formula>NOT(ISERROR(SEARCH("Catastrófico",M40)))</formula>
    </cfRule>
    <cfRule type="containsText" dxfId="461" priority="16" operator="containsText" text="Leve">
      <formula>NOT(ISERROR(SEARCH("Leve",M40)))</formula>
    </cfRule>
    <cfRule type="containsText" dxfId="460" priority="15" operator="containsText" text="Menor">
      <formula>NOT(ISERROR(SEARCH("Menor",M40)))</formula>
    </cfRule>
    <cfRule type="containsText" dxfId="459" priority="14" operator="containsText" text="Moderado">
      <formula>NOT(ISERROR(SEARCH("Moderado",M40)))</formula>
    </cfRule>
    <cfRule type="containsText" dxfId="458" priority="13" operator="containsText" text="Alta">
      <formula>NOT(ISERROR(SEARCH("Alta",M40)))</formula>
    </cfRule>
    <cfRule type="containsText" dxfId="457" priority="12" operator="containsText" text="Mayor">
      <formula>NOT(ISERROR(SEARCH("Mayor",M40)))</formula>
    </cfRule>
  </conditionalFormatting>
  <conditionalFormatting sqref="M50">
    <cfRule type="containsText" dxfId="456" priority="5" operator="containsText" text="Menor">
      <formula>NOT(ISERROR(SEARCH("Menor",M50)))</formula>
    </cfRule>
    <cfRule type="containsText" dxfId="455" priority="4" operator="containsText" text="Moderado">
      <formula>NOT(ISERROR(SEARCH("Moderado",M50)))</formula>
    </cfRule>
    <cfRule type="containsText" dxfId="454" priority="3" operator="containsText" text="Alta">
      <formula>NOT(ISERROR(SEARCH("Alta",M50)))</formula>
    </cfRule>
    <cfRule type="containsText" dxfId="453" priority="2" operator="containsText" text="Mayor">
      <formula>NOT(ISERROR(SEARCH("Mayor",M50)))</formula>
    </cfRule>
    <cfRule type="containsText" dxfId="452" priority="1" operator="containsText" text="Catastrófico">
      <formula>NOT(ISERROR(SEARCH("Catastrófico",M50)))</formula>
    </cfRule>
    <cfRule type="containsText" dxfId="451" priority="6" operator="containsText" text="Leve">
      <formula>NOT(ISERROR(SEARCH("Leve",M50)))</formula>
    </cfRule>
  </conditionalFormatting>
  <conditionalFormatting sqref="M60">
    <cfRule type="containsText" dxfId="450" priority="99" operator="containsText" text="Mayor">
      <formula>NOT(ISERROR(SEARCH("Mayor",M60)))</formula>
    </cfRule>
    <cfRule type="containsText" dxfId="449" priority="98" operator="containsText" text="Catastrófico">
      <formula>NOT(ISERROR(SEARCH("Catastrófico",M60)))</formula>
    </cfRule>
    <cfRule type="containsText" dxfId="448" priority="100" operator="containsText" text="Alta">
      <formula>NOT(ISERROR(SEARCH("Alta",M60)))</formula>
    </cfRule>
    <cfRule type="containsText" dxfId="447" priority="103" operator="containsText" text="Leve">
      <formula>NOT(ISERROR(SEARCH("Leve",M60)))</formula>
    </cfRule>
    <cfRule type="containsText" dxfId="446" priority="102" operator="containsText" text="Menor">
      <formula>NOT(ISERROR(SEARCH("Menor",M60)))</formula>
    </cfRule>
    <cfRule type="containsText" dxfId="445" priority="101" operator="containsText" text="Moderado">
      <formula>NOT(ISERROR(SEARCH("Moderado",M60)))</formula>
    </cfRule>
  </conditionalFormatting>
  <conditionalFormatting sqref="M70">
    <cfRule type="containsText" dxfId="444" priority="26" operator="containsText" text="Leve">
      <formula>NOT(ISERROR(SEARCH("Leve",M70)))</formula>
    </cfRule>
    <cfRule type="containsText" dxfId="443" priority="25" operator="containsText" text="Menor">
      <formula>NOT(ISERROR(SEARCH("Menor",M70)))</formula>
    </cfRule>
    <cfRule type="containsText" dxfId="442" priority="23" operator="containsText" text="Alta">
      <formula>NOT(ISERROR(SEARCH("Alta",M70)))</formula>
    </cfRule>
    <cfRule type="containsText" dxfId="441" priority="24" operator="containsText" text="Moderado">
      <formula>NOT(ISERROR(SEARCH("Moderado",M70)))</formula>
    </cfRule>
    <cfRule type="containsText" dxfId="440" priority="22" operator="containsText" text="Mayor">
      <formula>NOT(ISERROR(SEARCH("Mayor",M70)))</formula>
    </cfRule>
    <cfRule type="containsText" dxfId="439" priority="21" operator="containsText" text="Catastrófico">
      <formula>NOT(ISERROR(SEARCH("Catastrófico",M70)))</formula>
    </cfRule>
  </conditionalFormatting>
  <conditionalFormatting sqref="N40">
    <cfRule type="containsText" dxfId="438" priority="18" operator="containsText" text="Alto">
      <formula>NOT(ISERROR(SEARCH("Alto",N40)))</formula>
    </cfRule>
    <cfRule type="containsText" dxfId="437" priority="20" operator="containsText" text="Moderado">
      <formula>NOT(ISERROR(SEARCH("Moderado",N40)))</formula>
    </cfRule>
    <cfRule type="containsText" dxfId="436" priority="19" operator="containsText" text="Bajo">
      <formula>NOT(ISERROR(SEARCH("Bajo",N40)))</formula>
    </cfRule>
    <cfRule type="containsText" dxfId="435" priority="17" operator="containsText" text="Extremo">
      <formula>NOT(ISERROR(SEARCH("Extremo",N40)))</formula>
    </cfRule>
  </conditionalFormatting>
  <conditionalFormatting sqref="N50">
    <cfRule type="containsText" dxfId="434" priority="10" operator="containsText" text="Moderado">
      <formula>NOT(ISERROR(SEARCH("Moderado",N50)))</formula>
    </cfRule>
    <cfRule type="containsText" dxfId="433" priority="9" operator="containsText" text="Bajo">
      <formula>NOT(ISERROR(SEARCH("Bajo",N50)))</formula>
    </cfRule>
    <cfRule type="containsText" dxfId="432" priority="8" operator="containsText" text="Alto">
      <formula>NOT(ISERROR(SEARCH("Alto",N50)))</formula>
    </cfRule>
    <cfRule type="containsText" dxfId="431" priority="7" operator="containsText" text="Extremo">
      <formula>NOT(ISERROR(SEARCH("Extremo",N50)))</formula>
    </cfRule>
  </conditionalFormatting>
  <conditionalFormatting sqref="N60">
    <cfRule type="containsText" dxfId="430" priority="127" operator="containsText" text="Extremo">
      <formula>NOT(ISERROR(SEARCH("Extremo",N60)))</formula>
    </cfRule>
    <cfRule type="containsText" dxfId="429" priority="128" operator="containsText" text="Alto">
      <formula>NOT(ISERROR(SEARCH("Alto",N60)))</formula>
    </cfRule>
    <cfRule type="containsText" dxfId="428" priority="129" operator="containsText" text="Bajo">
      <formula>NOT(ISERROR(SEARCH("Bajo",N60)))</formula>
    </cfRule>
    <cfRule type="containsText" dxfId="427" priority="130" operator="containsText" text="Moderado">
      <formula>NOT(ISERROR(SEARCH("Moderado",N60)))</formula>
    </cfRule>
  </conditionalFormatting>
  <conditionalFormatting sqref="N8:O8">
    <cfRule type="containsText" dxfId="426" priority="43" operator="containsText" text="4- Moderado">
      <formula>NOT(ISERROR(SEARCH("4- Moderado",N8)))</formula>
    </cfRule>
    <cfRule type="containsText" dxfId="425" priority="42" operator="containsText" text="6- Moderado">
      <formula>NOT(ISERROR(SEARCH("6- Moderado",N8)))</formula>
    </cfRule>
    <cfRule type="containsText" dxfId="424" priority="41" operator="containsText" text="3- Moderado">
      <formula>NOT(ISERROR(SEARCH("3- Moderado",N8)))</formula>
    </cfRule>
    <cfRule type="containsText" dxfId="423" priority="46" operator="containsText" text="1- Bajo">
      <formula>NOT(ISERROR(SEARCH("1- Bajo",N8)))</formula>
    </cfRule>
    <cfRule type="containsText" dxfId="422" priority="45" operator="containsText" text="4- Bajo">
      <formula>NOT(ISERROR(SEARCH("4- Bajo",N8)))</formula>
    </cfRule>
    <cfRule type="containsText" dxfId="421" priority="44" operator="containsText" text="3- Bajo">
      <formula>NOT(ISERROR(SEARCH("3- Bajo",N8)))</formula>
    </cfRule>
  </conditionalFormatting>
  <conditionalFormatting sqref="N10:O10 N20:O20">
    <cfRule type="containsText" dxfId="420" priority="1229" operator="containsText" text="Moderado">
      <formula>NOT(ISERROR(SEARCH("Moderado",N10)))</formula>
    </cfRule>
    <cfRule type="containsText" dxfId="419" priority="1226" operator="containsText" text="Extremo">
      <formula>NOT(ISERROR(SEARCH("Extremo",N10)))</formula>
    </cfRule>
    <cfRule type="containsText" dxfId="418" priority="1227" operator="containsText" text="Alto">
      <formula>NOT(ISERROR(SEARCH("Alto",N10)))</formula>
    </cfRule>
    <cfRule type="containsText" dxfId="417" priority="1228" operator="containsText" text="Bajo">
      <formula>NOT(ISERROR(SEARCH("Bajo",N10)))</formula>
    </cfRule>
  </conditionalFormatting>
  <conditionalFormatting sqref="N30:O30">
    <cfRule type="containsText" dxfId="416" priority="384" operator="containsText" text="Bajo">
      <formula>NOT(ISERROR(SEARCH("Bajo",N30)))</formula>
    </cfRule>
    <cfRule type="containsText" dxfId="415" priority="385" operator="containsText" text="Moderado">
      <formula>NOT(ISERROR(SEARCH("Moderado",N30)))</formula>
    </cfRule>
    <cfRule type="containsText" dxfId="414" priority="382" operator="containsText" text="Extremo">
      <formula>NOT(ISERROR(SEARCH("Extremo",N30)))</formula>
    </cfRule>
    <cfRule type="containsText" dxfId="413" priority="383" operator="containsText" text="Alto">
      <formula>NOT(ISERROR(SEARCH("Alto",N30)))</formula>
    </cfRule>
  </conditionalFormatting>
  <conditionalFormatting sqref="N70:O70">
    <cfRule type="containsText" dxfId="412" priority="29" operator="containsText" text="Bajo">
      <formula>NOT(ISERROR(SEARCH("Bajo",N70)))</formula>
    </cfRule>
    <cfRule type="containsText" dxfId="411" priority="30" operator="containsText" text="Moderado">
      <formula>NOT(ISERROR(SEARCH("Moderado",N70)))</formula>
    </cfRule>
    <cfRule type="containsText" dxfId="410" priority="27" operator="containsText" text="Extremo">
      <formula>NOT(ISERROR(SEARCH("Extremo",N70)))</formula>
    </cfRule>
    <cfRule type="containsText" dxfId="409" priority="28"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65" operator="containsText" id="{009A1948-254C-4020-A26D-7181B4E8E5DF}">
            <xm:f>NOT(ISERROR(SEARCH('8- Politicas de Administración '!$B$5,H10)))</xm:f>
            <xm:f>'8- Politicas de Administración '!$B$5</xm:f>
            <x14:dxf>
              <font>
                <color rgb="FF9C0006"/>
              </font>
              <fill>
                <patternFill>
                  <bgColor rgb="FFFFC7CE"/>
                </patternFill>
              </fill>
            </x14:dxf>
          </x14:cfRule>
          <x14:cfRule type="containsText" priority="664" operator="containsText" id="{D4158494-FAE5-4853-A580-52567E2FD023}">
            <xm:f>NOT(ISERROR(SEARCH('8- Politicas de Administración '!$B$5,H10)))</xm:f>
            <xm:f>'8- Politicas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79" operator="containsText" id="{EF2F67A8-8347-4F31-93F7-2BB1AF3C13A8}">
            <xm:f>NOT(ISERROR(SEARCH('8- Politicas de Administración '!$B$5,H30)))</xm:f>
            <xm:f>'8- Politicas de Administración '!$B$5</xm:f>
            <x14:dxf>
              <font>
                <color rgb="FF9C0006"/>
              </font>
              <fill>
                <patternFill>
                  <bgColor rgb="FFFFC7CE"/>
                </patternFill>
              </fill>
            </x14:dxf>
          </x14:cfRule>
          <x14:cfRule type="containsText" priority="378" operator="containsText" id="{3021BAA8-747A-4B80-B6A0-AF1A14F7983E}">
            <xm:f>NOT(ISERROR(SEARCH('8- Politicas de Administración '!$B$5,H30)))</xm:f>
            <xm:f>'8- Politicas de Administración '!$B$5</xm:f>
            <x14:dxf>
              <font>
                <color rgb="FF006100"/>
              </font>
              <fill>
                <patternFill>
                  <bgColor rgb="FFC6EFCE"/>
                </patternFill>
              </fill>
            </x14:dxf>
          </x14:cfRule>
          <xm:sqref>H30 H40 H50</xm:sqref>
        </x14:conditionalFormatting>
        <x14:conditionalFormatting xmlns:xm="http://schemas.microsoft.com/office/excel/2006/main">
          <x14:cfRule type="containsText" priority="123" operator="containsText" id="{D436F923-F977-49E8-A9BC-35019D59248C}">
            <xm:f>NOT(ISERROR(SEARCH('8- Politicas de Administración '!$B$5,H60)))</xm:f>
            <xm:f>'8- Politicas de Administración '!$B$5</xm:f>
            <x14:dxf>
              <font>
                <color rgb="FF006100"/>
              </font>
              <fill>
                <patternFill>
                  <bgColor rgb="FFC6EFCE"/>
                </patternFill>
              </fill>
            </x14:dxf>
          </x14:cfRule>
          <x14:cfRule type="containsText" priority="124" operator="containsText" id="{C05DEBD8-5F62-4C3A-932D-505A9ABAE6DF}">
            <xm:f>NOT(ISERROR(SEARCH('8- Politicas de Administración '!$B$5,H60)))</xm:f>
            <xm:f>'8- Politicas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Administración '!$I$17:$I$22</xm:f>
          </x14:formula1>
          <xm:sqref>I10:I79</xm:sqref>
        </x14:dataValidation>
        <x14:dataValidation type="list" allowBlank="1" showInputMessage="1" showErrorMessage="1" xr:uid="{00000000-0002-0000-0500-000001000000}">
          <x14:formula1>
            <xm:f>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V59"/>
  <sheetViews>
    <sheetView showGridLines="0" topLeftCell="A8" zoomScale="90" zoomScaleNormal="90" zoomScalePageLayoutView="70" workbookViewId="0">
      <pane xSplit="2" ySplit="2" topLeftCell="E10" activePane="bottomRight" state="frozen"/>
      <selection activeCell="A8" sqref="A8"/>
      <selection pane="topRight" activeCell="C8" sqref="C8"/>
      <selection pane="bottomLeft" activeCell="A10" sqref="A10"/>
      <selection pane="bottomRight" activeCell="E50" sqref="E50:E52"/>
    </sheetView>
  </sheetViews>
  <sheetFormatPr baseColWidth="10" defaultColWidth="11.42578125" defaultRowHeight="15" x14ac:dyDescent="0.25"/>
  <cols>
    <col min="1" max="1" width="7" customWidth="1"/>
    <col min="2" max="2" width="27.7109375" customWidth="1"/>
    <col min="3" max="3" width="52.5703125" style="104" customWidth="1"/>
    <col min="4" max="4" width="5" hidden="1" customWidth="1"/>
    <col min="5" max="5" width="49.7109375" customWidth="1"/>
    <col min="7" max="7" width="12.28515625" bestFit="1" customWidth="1"/>
    <col min="8" max="8" width="14.7109375" bestFit="1" customWidth="1"/>
    <col min="9" max="9" width="13.5703125" customWidth="1"/>
    <col min="10" max="10" width="5" hidden="1" customWidth="1"/>
    <col min="11" max="11" width="11.7109375" customWidth="1"/>
    <col min="12" max="12" width="27.5703125" customWidth="1"/>
    <col min="13" max="13" width="42.7109375" customWidth="1"/>
    <col min="14" max="14" width="10.5703125" customWidth="1"/>
    <col min="15" max="15" width="15.7109375" customWidth="1"/>
    <col min="16" max="16" width="10" customWidth="1"/>
    <col min="17" max="17" width="12.85546875" customWidth="1"/>
    <col min="18" max="18" width="5" hidden="1" customWidth="1"/>
    <col min="19" max="19" width="11.42578125" customWidth="1"/>
    <col min="20" max="20" width="26.28515625" style="94" customWidth="1"/>
    <col min="21" max="21" width="18.5703125" style="93" customWidth="1"/>
    <col min="22" max="22" width="22.5703125" style="95" customWidth="1"/>
    <col min="23" max="16384" width="11.42578125" style="43"/>
  </cols>
  <sheetData>
    <row r="1" spans="1:22" s="42" customFormat="1" ht="27.75" thickTop="1" x14ac:dyDescent="0.3">
      <c r="A1" s="464"/>
      <c r="B1" s="465"/>
      <c r="C1" s="466"/>
      <c r="D1" s="97"/>
      <c r="E1" s="460" t="s">
        <v>302</v>
      </c>
      <c r="F1" s="461"/>
      <c r="G1" s="461"/>
      <c r="H1" s="461"/>
      <c r="I1" s="461"/>
      <c r="J1" s="461"/>
      <c r="K1" s="461"/>
      <c r="L1" s="461"/>
      <c r="M1" s="461"/>
      <c r="N1" s="461"/>
      <c r="O1" s="461"/>
      <c r="P1" s="461"/>
      <c r="Q1" s="461"/>
      <c r="R1" s="461"/>
      <c r="S1" s="461"/>
      <c r="T1" s="461"/>
      <c r="U1" s="461"/>
      <c r="V1" s="461"/>
    </row>
    <row r="2" spans="1:22" s="42" customFormat="1" ht="27" x14ac:dyDescent="0.3">
      <c r="A2" s="467"/>
      <c r="B2" s="434"/>
      <c r="C2" s="468"/>
      <c r="D2" s="97"/>
      <c r="E2" s="462"/>
      <c r="F2" s="463"/>
      <c r="G2" s="463"/>
      <c r="H2" s="463"/>
      <c r="I2" s="463"/>
      <c r="J2" s="463"/>
      <c r="K2" s="463"/>
      <c r="L2" s="463"/>
      <c r="M2" s="463"/>
      <c r="N2" s="463"/>
      <c r="O2" s="463"/>
      <c r="P2" s="463"/>
      <c r="Q2" s="463"/>
      <c r="R2" s="463"/>
      <c r="S2" s="463"/>
      <c r="T2" s="463"/>
      <c r="U2" s="463"/>
      <c r="V2" s="463"/>
    </row>
    <row r="3" spans="1:22" s="42" customFormat="1" ht="27" x14ac:dyDescent="0.3">
      <c r="A3" s="467"/>
      <c r="B3" s="434"/>
      <c r="C3" s="468"/>
      <c r="D3" s="196"/>
      <c r="E3" s="462"/>
      <c r="F3" s="463"/>
      <c r="G3" s="463"/>
      <c r="H3" s="463"/>
      <c r="I3" s="463"/>
      <c r="J3" s="463"/>
      <c r="K3" s="463"/>
      <c r="L3" s="463"/>
      <c r="M3" s="463"/>
      <c r="N3" s="463"/>
      <c r="O3" s="463"/>
      <c r="P3" s="463"/>
      <c r="Q3" s="463"/>
      <c r="R3" s="463"/>
      <c r="S3" s="463"/>
      <c r="T3" s="463"/>
      <c r="U3" s="463"/>
      <c r="V3" s="463"/>
    </row>
    <row r="4" spans="1:22" s="42" customFormat="1" ht="18" x14ac:dyDescent="0.3">
      <c r="A4" s="486" t="s">
        <v>0</v>
      </c>
      <c r="B4" s="486"/>
      <c r="C4" s="487" t="s">
        <v>319</v>
      </c>
      <c r="D4" s="487"/>
      <c r="E4" s="487"/>
      <c r="F4" s="487"/>
      <c r="G4" s="487"/>
      <c r="H4" s="487"/>
      <c r="I4" s="487"/>
      <c r="J4" s="487"/>
      <c r="K4" s="487"/>
      <c r="L4" s="487"/>
      <c r="M4" s="487"/>
      <c r="N4" s="487"/>
      <c r="O4" s="487"/>
      <c r="P4" s="487"/>
      <c r="Q4" s="487"/>
      <c r="R4" s="487"/>
      <c r="S4" s="487"/>
      <c r="T4" s="487"/>
      <c r="U4" s="487"/>
      <c r="V4" s="487"/>
    </row>
    <row r="5" spans="1:22" s="42" customFormat="1" ht="38.450000000000003" customHeight="1" x14ac:dyDescent="0.3">
      <c r="A5" s="486" t="s">
        <v>1</v>
      </c>
      <c r="B5" s="486"/>
      <c r="C5" s="488" t="s">
        <v>320</v>
      </c>
      <c r="D5" s="488"/>
      <c r="E5" s="488"/>
      <c r="F5" s="488"/>
      <c r="G5" s="488"/>
      <c r="H5" s="488"/>
      <c r="I5" s="488"/>
      <c r="J5" s="488"/>
      <c r="K5" s="488"/>
      <c r="L5" s="488"/>
      <c r="M5" s="488"/>
      <c r="N5" s="488"/>
      <c r="O5" s="488"/>
      <c r="P5" s="488"/>
      <c r="Q5" s="488"/>
      <c r="R5" s="488"/>
      <c r="S5" s="488"/>
      <c r="T5" s="488"/>
      <c r="U5" s="488"/>
      <c r="V5" s="488"/>
    </row>
    <row r="6" spans="1:22" s="42" customFormat="1" ht="18" x14ac:dyDescent="0.3">
      <c r="A6" s="486" t="s">
        <v>2</v>
      </c>
      <c r="B6" s="486"/>
      <c r="C6" s="487" t="s">
        <v>322</v>
      </c>
      <c r="D6" s="487"/>
      <c r="E6" s="487"/>
      <c r="F6" s="487"/>
      <c r="G6" s="487"/>
      <c r="H6" s="487"/>
      <c r="I6" s="487"/>
      <c r="J6" s="487"/>
      <c r="K6" s="487"/>
      <c r="L6" s="487"/>
      <c r="M6" s="487"/>
      <c r="N6" s="487"/>
      <c r="O6" s="487"/>
      <c r="P6" s="487"/>
      <c r="Q6" s="487"/>
      <c r="R6" s="487"/>
      <c r="S6" s="487"/>
      <c r="T6" s="487"/>
      <c r="U6" s="487"/>
      <c r="V6" s="487"/>
    </row>
    <row r="7" spans="1:22" s="42" customFormat="1" ht="17.25" thickBot="1" x14ac:dyDescent="0.35">
      <c r="A7" s="469" t="s">
        <v>168</v>
      </c>
      <c r="B7" s="469"/>
      <c r="C7" s="469"/>
      <c r="D7" s="470" t="s">
        <v>169</v>
      </c>
      <c r="E7" s="471"/>
      <c r="F7" s="471"/>
      <c r="G7" s="471"/>
      <c r="H7" s="471"/>
      <c r="I7" s="471"/>
      <c r="J7" s="471"/>
      <c r="K7" s="471"/>
      <c r="L7" s="471"/>
      <c r="M7" s="471"/>
      <c r="N7" s="471"/>
      <c r="O7" s="471"/>
      <c r="P7" s="471"/>
      <c r="Q7" s="471"/>
      <c r="R7" s="472"/>
      <c r="S7" s="175"/>
      <c r="T7" s="469" t="s">
        <v>170</v>
      </c>
      <c r="U7" s="469"/>
      <c r="V7" s="469"/>
    </row>
    <row r="8" spans="1:22" s="42" customFormat="1" ht="50.25" customHeight="1" thickTop="1" thickBot="1" x14ac:dyDescent="0.35">
      <c r="A8" s="473" t="s">
        <v>12</v>
      </c>
      <c r="B8" s="475" t="s">
        <v>165</v>
      </c>
      <c r="C8" s="477" t="s">
        <v>167</v>
      </c>
      <c r="D8" s="479" t="s">
        <v>6</v>
      </c>
      <c r="E8" s="481" t="s">
        <v>223</v>
      </c>
      <c r="F8" s="483" t="s">
        <v>285</v>
      </c>
      <c r="G8" s="484"/>
      <c r="H8" s="484"/>
      <c r="I8" s="484"/>
      <c r="J8" s="484"/>
      <c r="K8" s="485"/>
      <c r="L8" s="483" t="s">
        <v>287</v>
      </c>
      <c r="M8" s="484"/>
      <c r="N8" s="484"/>
      <c r="O8" s="484"/>
      <c r="P8" s="484"/>
      <c r="Q8" s="484"/>
      <c r="R8" s="484"/>
      <c r="S8" s="485"/>
      <c r="T8" s="111"/>
      <c r="U8" s="112"/>
      <c r="V8" s="140" t="s">
        <v>229</v>
      </c>
    </row>
    <row r="9" spans="1:22" s="267" customFormat="1" ht="96" customHeight="1" thickTop="1" thickBot="1" x14ac:dyDescent="0.3">
      <c r="A9" s="474"/>
      <c r="B9" s="476"/>
      <c r="C9" s="478"/>
      <c r="D9" s="480"/>
      <c r="E9" s="482"/>
      <c r="F9" s="102" t="s">
        <v>214</v>
      </c>
      <c r="G9" s="102" t="s">
        <v>215</v>
      </c>
      <c r="H9" s="102" t="s">
        <v>283</v>
      </c>
      <c r="I9" s="102" t="s">
        <v>216</v>
      </c>
      <c r="J9" s="176" t="s">
        <v>212</v>
      </c>
      <c r="K9" s="102" t="s">
        <v>284</v>
      </c>
      <c r="L9" s="102" t="s">
        <v>206</v>
      </c>
      <c r="M9" s="172" t="s">
        <v>224</v>
      </c>
      <c r="N9" s="102" t="s">
        <v>228</v>
      </c>
      <c r="O9" s="102" t="s">
        <v>217</v>
      </c>
      <c r="P9" s="102" t="s">
        <v>227</v>
      </c>
      <c r="Q9" s="102" t="s">
        <v>289</v>
      </c>
      <c r="R9" s="176" t="s">
        <v>212</v>
      </c>
      <c r="S9" s="102" t="s">
        <v>290</v>
      </c>
      <c r="T9" s="105" t="s">
        <v>225</v>
      </c>
      <c r="U9" s="105" t="s">
        <v>226</v>
      </c>
      <c r="V9" s="106" t="s">
        <v>213</v>
      </c>
    </row>
    <row r="10" spans="1:22" ht="78.75" x14ac:dyDescent="0.25">
      <c r="A10" s="410">
        <f>'5- Identificación de Riesgos'!A10</f>
        <v>1</v>
      </c>
      <c r="B10" s="403" t="str">
        <f>'5- Identificación de Riesgos'!B10</f>
        <v xml:space="preserve">Daño, pérdida o uso indebido de bienes muebles o  inmuebles </v>
      </c>
      <c r="C10" s="270" t="str">
        <f>'5- Identificación de Riesgos'!D10</f>
        <v>1. Demora en los procesos precontractuales y contractuales de infraestructura física de alta y media alta complejidad</v>
      </c>
      <c r="D10" s="238"/>
      <c r="E10" s="271" t="s">
        <v>487</v>
      </c>
      <c r="F10" s="239" t="s">
        <v>204</v>
      </c>
      <c r="G10" s="239" t="s">
        <v>204</v>
      </c>
      <c r="H10" s="239" t="s">
        <v>204</v>
      </c>
      <c r="I10" s="239" t="s">
        <v>204</v>
      </c>
      <c r="J10" s="272">
        <f>COUNTIF(F10:I10,"SI")/4</f>
        <v>1</v>
      </c>
      <c r="K10" s="451">
        <f>AVERAGE(J10:J19)</f>
        <v>0.67500000000000004</v>
      </c>
      <c r="L10" s="239" t="str">
        <f>'5- Identificación de Riesgos'!I10</f>
        <v>Afectación de reputacion,imagén,  credibilidad, satisfacción de usuarios y PI</v>
      </c>
      <c r="M10" s="273" t="s">
        <v>484</v>
      </c>
      <c r="N10" s="239" t="s">
        <v>204</v>
      </c>
      <c r="O10" s="239" t="s">
        <v>205</v>
      </c>
      <c r="P10" s="239" t="s">
        <v>204</v>
      </c>
      <c r="Q10" s="239" t="s">
        <v>204</v>
      </c>
      <c r="R10" s="272">
        <f>SUM(COUNTIF(N10,"SI")*25%,COUNTIF(O10,"SI")*40%,COUNTIF(P10,"SI")*25%,COUNTIF(Q10,"SI")*10%)</f>
        <v>0.6</v>
      </c>
      <c r="S10" s="451">
        <f>AVERAGE(R10:R19)</f>
        <v>0.67500000000000004</v>
      </c>
      <c r="T10" s="403" t="str">
        <f>CONCATENATE(INDEX('8- Politicas de Administración '!$B$6:$F$10,MATCH(ROUND(IF((RIGHT('5- Identificación de Riesgos'!H10,1)-'6- Valoración Controles'!K10)&lt;1,1,(RIGHT('5- Identificación de Riesgos'!H10,1)-'6- Valoración Controles'!K10)),0),'8- Politicas de Administración '!$F$6:$F$10,0),1)," - ",ROUND(IF((RIGHT('5- Identificación de Riesgos'!H10,1)-'6- Valoración Controles'!K10)&lt;1,1,(RIGHT('5- Identificación de Riesgos'!H10,1)-'6- Valoración Controles'!K10)),0))</f>
        <v>Muy Baja - 1</v>
      </c>
      <c r="U10" s="403" t="str">
        <f>CONCATENATE(INDEX('8- Politicas de Administración '!$B$17:$F$21,MATCH(ROUND(IF((RIGHT('5- Identificación de Riesgos'!M10,1)-'6- Valoración Controles'!S10)&lt;1,1,(RIGHT('5- Identificación de Riesgos'!M10,1)-'6- Valoración Controles'!S10)),0),'8- Politicas de Administración '!$F$17:$F$21,0),1)," - ",ROUND(IF((RIGHT('5- Identificación de Riesgos'!M10,1)-'6- Valoración Controles'!S10)&lt;1,1,(RIGHT('5- Identificación de Riesgos'!M10,1)-'6- Valoración Controles'!S10)),0))</f>
        <v>Leve - 1</v>
      </c>
      <c r="V10" s="405" t="str">
        <f>CONCATENATE(VLOOKUP((LEFT(T10,LEN(T10)-4)&amp;LEFT(U10,LEN(U10)-4)),'9- Matriz de Calor '!$D$18:$E$42,2,0)," - ",RIGHT(T10,1)*RIGHT(U10,1))</f>
        <v>Bajo - 1</v>
      </c>
    </row>
    <row r="11" spans="1:22" ht="47.25" x14ac:dyDescent="0.25">
      <c r="A11" s="411"/>
      <c r="B11" s="397"/>
      <c r="C11" s="274" t="str">
        <f>'5- Identificación de Riesgos'!D11</f>
        <v xml:space="preserve">2. Bienes asegurables sin asegurar </v>
      </c>
      <c r="D11" s="246"/>
      <c r="E11" s="271" t="s">
        <v>445</v>
      </c>
      <c r="F11" s="243" t="s">
        <v>205</v>
      </c>
      <c r="G11" s="243" t="s">
        <v>204</v>
      </c>
      <c r="H11" s="243" t="s">
        <v>205</v>
      </c>
      <c r="I11" s="243" t="s">
        <v>205</v>
      </c>
      <c r="J11" s="275">
        <f t="shared" ref="J11:J29" si="0">COUNTIF(F11:I11,"SI")/4</f>
        <v>0.25</v>
      </c>
      <c r="K11" s="452"/>
      <c r="L11" s="243" t="str">
        <f>'5- Identificación de Riesgos'!I11</f>
        <v>Interrupción o afectación en la prestación del servicio administrativo</v>
      </c>
      <c r="M11" s="276" t="s">
        <v>492</v>
      </c>
      <c r="N11" s="243" t="s">
        <v>205</v>
      </c>
      <c r="O11" s="243" t="s">
        <v>204</v>
      </c>
      <c r="P11" s="243" t="s">
        <v>205</v>
      </c>
      <c r="Q11" s="243" t="s">
        <v>205</v>
      </c>
      <c r="R11" s="275">
        <f t="shared" ref="R11:R29" si="1">SUM(COUNTIF(N11,"SI")*25%,COUNTIF(O11,"SI")*40%,COUNTIF(P11,"SI")*25%,COUNTIF(Q11,"SI")*10%)</f>
        <v>0.4</v>
      </c>
      <c r="S11" s="452"/>
      <c r="T11" s="397"/>
      <c r="U11" s="397"/>
      <c r="V11" s="406"/>
    </row>
    <row r="12" spans="1:22" ht="78.75" x14ac:dyDescent="0.25">
      <c r="A12" s="411"/>
      <c r="B12" s="397"/>
      <c r="C12" s="274" t="str">
        <f>'5- Identificación de Riesgos'!D12</f>
        <v>3. Incumplimiento en la progmación de mantenimientos</v>
      </c>
      <c r="D12" s="246"/>
      <c r="E12" s="271" t="s">
        <v>446</v>
      </c>
      <c r="F12" s="243" t="s">
        <v>204</v>
      </c>
      <c r="G12" s="243" t="s">
        <v>204</v>
      </c>
      <c r="H12" s="243" t="s">
        <v>204</v>
      </c>
      <c r="I12" s="243" t="s">
        <v>204</v>
      </c>
      <c r="J12" s="275">
        <f t="shared" si="0"/>
        <v>1</v>
      </c>
      <c r="K12" s="452"/>
      <c r="L12" s="243" t="str">
        <f>'5- Identificación de Riesgos'!I12</f>
        <v>Interrupción o afectación en la prestación del servicio judicial</v>
      </c>
      <c r="M12" s="276" t="s">
        <v>490</v>
      </c>
      <c r="N12" s="243" t="s">
        <v>205</v>
      </c>
      <c r="O12" s="243" t="s">
        <v>204</v>
      </c>
      <c r="P12" s="243" t="s">
        <v>204</v>
      </c>
      <c r="Q12" s="243" t="s">
        <v>204</v>
      </c>
      <c r="R12" s="275">
        <f t="shared" si="1"/>
        <v>0.75</v>
      </c>
      <c r="S12" s="452"/>
      <c r="T12" s="397"/>
      <c r="U12" s="397"/>
      <c r="V12" s="406"/>
    </row>
    <row r="13" spans="1:22" ht="47.25" x14ac:dyDescent="0.25">
      <c r="A13" s="411"/>
      <c r="B13" s="397"/>
      <c r="C13" s="274" t="str">
        <f>'5- Identificación de Riesgos'!D13</f>
        <v>4. matenimientos realizados sin observar instrucciones del fabricante</v>
      </c>
      <c r="D13" s="246"/>
      <c r="E13" s="271" t="s">
        <v>447</v>
      </c>
      <c r="F13" s="243" t="s">
        <v>205</v>
      </c>
      <c r="G13" s="243" t="s">
        <v>204</v>
      </c>
      <c r="H13" s="243" t="s">
        <v>204</v>
      </c>
      <c r="I13" s="243" t="s">
        <v>204</v>
      </c>
      <c r="J13" s="275">
        <f t="shared" si="0"/>
        <v>0.75</v>
      </c>
      <c r="K13" s="452"/>
      <c r="L13" s="243" t="str">
        <f>'5- Identificación de Riesgos'!I13</f>
        <v>Afectación Económica</v>
      </c>
      <c r="M13" s="276" t="s">
        <v>491</v>
      </c>
      <c r="N13" s="243" t="s">
        <v>204</v>
      </c>
      <c r="O13" s="243" t="s">
        <v>204</v>
      </c>
      <c r="P13" s="243" t="s">
        <v>204</v>
      </c>
      <c r="Q13" s="243" t="s">
        <v>204</v>
      </c>
      <c r="R13" s="275">
        <f t="shared" si="1"/>
        <v>1</v>
      </c>
      <c r="S13" s="452"/>
      <c r="T13" s="397"/>
      <c r="U13" s="397"/>
      <c r="V13" s="406"/>
    </row>
    <row r="14" spans="1:22" ht="47.25" x14ac:dyDescent="0.25">
      <c r="A14" s="411"/>
      <c r="B14" s="397"/>
      <c r="C14" s="274" t="str">
        <f>'5- Identificación de Riesgos'!D14</f>
        <v xml:space="preserve">5. Escases o mala calidad de los insumos (externo)    </v>
      </c>
      <c r="D14" s="246"/>
      <c r="E14" s="271" t="s">
        <v>488</v>
      </c>
      <c r="F14" s="243" t="s">
        <v>205</v>
      </c>
      <c r="G14" s="243" t="s">
        <v>204</v>
      </c>
      <c r="H14" s="243" t="s">
        <v>204</v>
      </c>
      <c r="I14" s="243" t="s">
        <v>204</v>
      </c>
      <c r="J14" s="275">
        <f t="shared" si="0"/>
        <v>0.75</v>
      </c>
      <c r="K14" s="452"/>
      <c r="L14" s="243" t="str">
        <f>'5- Identificación de Riesgos'!I14</f>
        <v>Interrupción o afectación en la prestación del servicio administrativo</v>
      </c>
      <c r="M14" s="276" t="s">
        <v>249</v>
      </c>
      <c r="N14" s="243" t="s">
        <v>204</v>
      </c>
      <c r="O14" s="243" t="s">
        <v>204</v>
      </c>
      <c r="P14" s="243" t="s">
        <v>204</v>
      </c>
      <c r="Q14" s="243" t="s">
        <v>204</v>
      </c>
      <c r="R14" s="275">
        <f t="shared" si="1"/>
        <v>1</v>
      </c>
      <c r="S14" s="452"/>
      <c r="T14" s="397"/>
      <c r="U14" s="397"/>
      <c r="V14" s="406"/>
    </row>
    <row r="15" spans="1:22" ht="63" x14ac:dyDescent="0.25">
      <c r="A15" s="411"/>
      <c r="B15" s="397"/>
      <c r="C15" s="274" t="str">
        <f>'5- Identificación de Riesgos'!D15</f>
        <v>6. matenimientos realizados sin observar instrucciones del fabricante</v>
      </c>
      <c r="D15" s="246"/>
      <c r="E15" s="271" t="s">
        <v>447</v>
      </c>
      <c r="F15" s="243" t="s">
        <v>205</v>
      </c>
      <c r="G15" s="243" t="s">
        <v>204</v>
      </c>
      <c r="H15" s="243" t="s">
        <v>204</v>
      </c>
      <c r="I15" s="243" t="s">
        <v>204</v>
      </c>
      <c r="J15" s="275">
        <f t="shared" si="0"/>
        <v>0.75</v>
      </c>
      <c r="K15" s="452"/>
      <c r="L15" s="243" t="str">
        <f>'5- Identificación de Riesgos'!I15</f>
        <v>Afectación de reputacion,imagén,  credibilidad, satisfacción de usuarios y PI</v>
      </c>
      <c r="M15" s="276" t="s">
        <v>491</v>
      </c>
      <c r="N15" s="243" t="s">
        <v>205</v>
      </c>
      <c r="O15" s="243" t="s">
        <v>204</v>
      </c>
      <c r="P15" s="243" t="s">
        <v>204</v>
      </c>
      <c r="Q15" s="243" t="s">
        <v>204</v>
      </c>
      <c r="R15" s="275">
        <f t="shared" si="1"/>
        <v>0.75</v>
      </c>
      <c r="S15" s="452"/>
      <c r="T15" s="397"/>
      <c r="U15" s="397"/>
      <c r="V15" s="406"/>
    </row>
    <row r="16" spans="1:22" ht="47.25" x14ac:dyDescent="0.25">
      <c r="A16" s="411"/>
      <c r="B16" s="397"/>
      <c r="C16" s="274" t="str">
        <f>'5- Identificación de Riesgos'!D16</f>
        <v xml:space="preserve">7. Demora en la asignación de presupuesto por parte del nivel central (externo) </v>
      </c>
      <c r="D16" s="246"/>
      <c r="E16" s="276" t="s">
        <v>489</v>
      </c>
      <c r="F16" s="243" t="s">
        <v>205</v>
      </c>
      <c r="G16" s="243" t="s">
        <v>204</v>
      </c>
      <c r="H16" s="243" t="s">
        <v>204</v>
      </c>
      <c r="I16" s="243" t="s">
        <v>204</v>
      </c>
      <c r="J16" s="275">
        <f t="shared" si="0"/>
        <v>0.75</v>
      </c>
      <c r="K16" s="452"/>
      <c r="L16" s="243" t="str">
        <f>'5- Identificación de Riesgos'!I16</f>
        <v>Interrupción o afectación en la prestación del servicio administrativo</v>
      </c>
      <c r="M16" s="277" t="s">
        <v>493</v>
      </c>
      <c r="N16" s="243" t="s">
        <v>205</v>
      </c>
      <c r="O16" s="243" t="s">
        <v>204</v>
      </c>
      <c r="P16" s="243" t="s">
        <v>204</v>
      </c>
      <c r="Q16" s="243" t="s">
        <v>204</v>
      </c>
      <c r="R16" s="275">
        <f t="shared" si="1"/>
        <v>0.75</v>
      </c>
      <c r="S16" s="452"/>
      <c r="T16" s="397"/>
      <c r="U16" s="397"/>
      <c r="V16" s="406"/>
    </row>
    <row r="17" spans="1:22" ht="47.25" x14ac:dyDescent="0.25">
      <c r="A17" s="411"/>
      <c r="B17" s="397"/>
      <c r="C17" s="274" t="str">
        <f>'5- Identificación de Riesgos'!D17</f>
        <v xml:space="preserve">8. Incumplimiento de cronograma por parte del contratista (externo)    </v>
      </c>
      <c r="D17" s="246"/>
      <c r="E17" s="276" t="s">
        <v>494</v>
      </c>
      <c r="F17" s="243" t="s">
        <v>205</v>
      </c>
      <c r="G17" s="243" t="s">
        <v>204</v>
      </c>
      <c r="H17" s="243" t="s">
        <v>204</v>
      </c>
      <c r="I17" s="243" t="s">
        <v>204</v>
      </c>
      <c r="J17" s="275">
        <f t="shared" si="0"/>
        <v>0.75</v>
      </c>
      <c r="K17" s="452"/>
      <c r="L17" s="243" t="str">
        <f>'5- Identificación de Riesgos'!I17</f>
        <v>Interrupción o afectación en la prestación del servicio administrativo</v>
      </c>
      <c r="M17" s="277" t="s">
        <v>495</v>
      </c>
      <c r="N17" s="243" t="s">
        <v>205</v>
      </c>
      <c r="O17" s="243" t="s">
        <v>204</v>
      </c>
      <c r="P17" s="243" t="s">
        <v>204</v>
      </c>
      <c r="Q17" s="243" t="s">
        <v>204</v>
      </c>
      <c r="R17" s="275">
        <f t="shared" si="1"/>
        <v>0.75</v>
      </c>
      <c r="S17" s="452"/>
      <c r="T17" s="397"/>
      <c r="U17" s="397"/>
      <c r="V17" s="406"/>
    </row>
    <row r="18" spans="1:22" ht="63" x14ac:dyDescent="0.25">
      <c r="A18" s="411"/>
      <c r="B18" s="397"/>
      <c r="C18" s="274" t="str">
        <f>'5- Identificación de Riesgos'!D18</f>
        <v xml:space="preserve">9. falta de seguimiento en la ejecución del contrato por parte del supervisor o interventoría    </v>
      </c>
      <c r="D18" s="246"/>
      <c r="E18" s="276" t="s">
        <v>496</v>
      </c>
      <c r="F18" s="243" t="s">
        <v>205</v>
      </c>
      <c r="G18" s="243" t="s">
        <v>204</v>
      </c>
      <c r="H18" s="243" t="s">
        <v>204</v>
      </c>
      <c r="I18" s="243" t="s">
        <v>204</v>
      </c>
      <c r="J18" s="275">
        <f t="shared" si="0"/>
        <v>0.75</v>
      </c>
      <c r="K18" s="452"/>
      <c r="L18" s="243" t="str">
        <f>'5- Identificación de Riesgos'!I18</f>
        <v>Afectación de reputacion,imagén,  credibilidad, satisfacción de usuarios y PI</v>
      </c>
      <c r="M18" s="277" t="s">
        <v>497</v>
      </c>
      <c r="N18" s="243" t="s">
        <v>205</v>
      </c>
      <c r="O18" s="243" t="s">
        <v>204</v>
      </c>
      <c r="P18" s="243" t="s">
        <v>204</v>
      </c>
      <c r="Q18" s="243" t="s">
        <v>204</v>
      </c>
      <c r="R18" s="275">
        <f t="shared" si="1"/>
        <v>0.75</v>
      </c>
      <c r="S18" s="452"/>
      <c r="T18" s="397"/>
      <c r="U18" s="397"/>
      <c r="V18" s="406"/>
    </row>
    <row r="19" spans="1:22" ht="16.5" thickBot="1" x14ac:dyDescent="0.3">
      <c r="A19" s="412"/>
      <c r="B19" s="404"/>
      <c r="C19" s="278">
        <f>'5- Identificación de Riesgos'!D19</f>
        <v>0</v>
      </c>
      <c r="D19" s="247"/>
      <c r="E19" s="279"/>
      <c r="F19" s="248"/>
      <c r="G19" s="248"/>
      <c r="H19" s="248"/>
      <c r="I19" s="248"/>
      <c r="J19" s="280">
        <f t="shared" si="0"/>
        <v>0</v>
      </c>
      <c r="K19" s="453"/>
      <c r="L19" s="248">
        <f>'5- Identificación de Riesgos'!I19</f>
        <v>0</v>
      </c>
      <c r="M19" s="281"/>
      <c r="N19" s="248"/>
      <c r="O19" s="248"/>
      <c r="P19" s="248"/>
      <c r="Q19" s="248"/>
      <c r="R19" s="280">
        <f t="shared" si="1"/>
        <v>0</v>
      </c>
      <c r="S19" s="453"/>
      <c r="T19" s="404"/>
      <c r="U19" s="404"/>
      <c r="V19" s="407"/>
    </row>
    <row r="20" spans="1:22" ht="31.5" x14ac:dyDescent="0.25">
      <c r="A20" s="410">
        <f>'5- Identificación de Riesgos'!A20</f>
        <v>2</v>
      </c>
      <c r="B20" s="403" t="s">
        <v>314</v>
      </c>
      <c r="C20" s="270" t="str">
        <f>'5- Identificación de Riesgos'!D20</f>
        <v>1. Desactualización de los inventarios</v>
      </c>
      <c r="D20" s="238"/>
      <c r="E20" s="273" t="s">
        <v>498</v>
      </c>
      <c r="F20" s="239" t="s">
        <v>205</v>
      </c>
      <c r="G20" s="239" t="s">
        <v>204</v>
      </c>
      <c r="H20" s="239" t="s">
        <v>204</v>
      </c>
      <c r="I20" s="239" t="s">
        <v>204</v>
      </c>
      <c r="J20" s="272">
        <f t="shared" si="0"/>
        <v>0.75</v>
      </c>
      <c r="K20" s="451">
        <f>AVERAGE(J20:J29)</f>
        <v>0.3</v>
      </c>
      <c r="L20" s="239" t="str">
        <f>'5- Identificación de Riesgos'!I20</f>
        <v>Afectación Económica</v>
      </c>
      <c r="M20" s="282" t="s">
        <v>485</v>
      </c>
      <c r="N20" s="239" t="s">
        <v>205</v>
      </c>
      <c r="O20" s="239" t="s">
        <v>204</v>
      </c>
      <c r="P20" s="239" t="s">
        <v>204</v>
      </c>
      <c r="Q20" s="239" t="s">
        <v>204</v>
      </c>
      <c r="R20" s="272">
        <f t="shared" si="1"/>
        <v>0.75</v>
      </c>
      <c r="S20" s="451">
        <f t="shared" ref="S20" si="2">AVERAGE(R20:R29)</f>
        <v>0.3</v>
      </c>
      <c r="T20" s="403" t="str">
        <f>CONCATENATE(INDEX('8- Politicas de Administración '!$B$6:$F$10,MATCH(ROUND(IF((RIGHT('5- Identificación de Riesgos'!H20,1)-'6- Valoración Controles'!K20)&lt;1,1,(RIGHT('5- Identificación de Riesgos'!H20,1)-'6- Valoración Controles'!K20)),0),'8- Politicas de Administración '!$F$6:$F$10,0),1)," - ",ROUND(IF((RIGHT('5- Identificación de Riesgos'!H20,1)-'6- Valoración Controles'!K20)&lt;1,1,(RIGHT('5- Identificación de Riesgos'!H20,1)-'6- Valoración Controles'!K20)),0))</f>
        <v>Muy Baja - 1</v>
      </c>
      <c r="U20" s="403" t="str">
        <f>CONCATENATE(INDEX('8- Politicas de Administración '!$B$17:$F$21,MATCH(ROUND(IF((RIGHT('5- Identificación de Riesgos'!M20,1)-'6- Valoración Controles'!S20)&lt;1,1,(RIGHT('5- Identificación de Riesgos'!M20,1)-'6- Valoración Controles'!S20)),0),'8- Politicas de Administración '!$F$17:$F$21,0),1)," - ",ROUND(IF((RIGHT('5- Identificación de Riesgos'!M20,1)-'6- Valoración Controles'!S20)&lt;1,1,(RIGHT('5- Identificación de Riesgos'!M20,1)-'6- Valoración Controles'!S20)),0))</f>
        <v>Moderado - 3</v>
      </c>
      <c r="V20" s="405" t="str">
        <f>CONCATENATE(VLOOKUP((LEFT(T20,LEN(T20)-4)&amp;LEFT(U20,LEN(U20)-4)),'9- Matriz de Calor '!$D$18:$E$42,2,0)," - ",RIGHT(T20,1)*RIGHT(U20,1))</f>
        <v>Moderado - 3</v>
      </c>
    </row>
    <row r="21" spans="1:22" ht="31.5" x14ac:dyDescent="0.25">
      <c r="A21" s="411"/>
      <c r="B21" s="397"/>
      <c r="C21" s="274" t="str">
        <f>'5- Identificación de Riesgos'!D21</f>
        <v>2. Documentación del inmuebe inexistente o incompleta</v>
      </c>
      <c r="D21" s="246"/>
      <c r="E21" s="276" t="s">
        <v>501</v>
      </c>
      <c r="F21" s="243" t="s">
        <v>205</v>
      </c>
      <c r="G21" s="243" t="s">
        <v>204</v>
      </c>
      <c r="H21" s="243" t="s">
        <v>204</v>
      </c>
      <c r="I21" s="243" t="s">
        <v>204</v>
      </c>
      <c r="J21" s="275">
        <f t="shared" si="0"/>
        <v>0.75</v>
      </c>
      <c r="K21" s="452"/>
      <c r="L21" s="243" t="str">
        <f>'5- Identificación de Riesgos'!I21</f>
        <v>Interrupción o afectación en la prestación del servicio judicial</v>
      </c>
      <c r="M21" s="277" t="s">
        <v>502</v>
      </c>
      <c r="N21" s="243" t="s">
        <v>205</v>
      </c>
      <c r="O21" s="243" t="s">
        <v>204</v>
      </c>
      <c r="P21" s="243" t="s">
        <v>204</v>
      </c>
      <c r="Q21" s="243" t="s">
        <v>204</v>
      </c>
      <c r="R21" s="275">
        <f t="shared" si="1"/>
        <v>0.75</v>
      </c>
      <c r="S21" s="452"/>
      <c r="T21" s="397"/>
      <c r="U21" s="397"/>
      <c r="V21" s="406"/>
    </row>
    <row r="22" spans="1:22" ht="47.25" x14ac:dyDescent="0.25">
      <c r="A22" s="411"/>
      <c r="B22" s="397"/>
      <c r="C22" s="274" t="str">
        <f>'5- Identificación de Riesgos'!D22</f>
        <v xml:space="preserve">3. Procesos judiciales sin concluir </v>
      </c>
      <c r="D22" s="246"/>
      <c r="E22" s="276" t="s">
        <v>503</v>
      </c>
      <c r="F22" s="243" t="s">
        <v>205</v>
      </c>
      <c r="G22" s="243" t="s">
        <v>204</v>
      </c>
      <c r="H22" s="243" t="s">
        <v>204</v>
      </c>
      <c r="I22" s="243" t="s">
        <v>204</v>
      </c>
      <c r="J22" s="275">
        <f t="shared" si="0"/>
        <v>0.75</v>
      </c>
      <c r="K22" s="452"/>
      <c r="L22" s="243" t="str">
        <f>'5- Identificación de Riesgos'!I22</f>
        <v>Interrupción o afectación en la prestación del servicio judicial</v>
      </c>
      <c r="M22" s="277" t="s">
        <v>504</v>
      </c>
      <c r="N22" s="243" t="s">
        <v>205</v>
      </c>
      <c r="O22" s="243" t="s">
        <v>204</v>
      </c>
      <c r="P22" s="243" t="s">
        <v>204</v>
      </c>
      <c r="Q22" s="243" t="s">
        <v>204</v>
      </c>
      <c r="R22" s="275">
        <f t="shared" si="1"/>
        <v>0.75</v>
      </c>
      <c r="S22" s="452"/>
      <c r="T22" s="397"/>
      <c r="U22" s="397"/>
      <c r="V22" s="406"/>
    </row>
    <row r="23" spans="1:22" ht="63" x14ac:dyDescent="0.25">
      <c r="A23" s="411"/>
      <c r="B23" s="397"/>
      <c r="C23" s="274" t="str">
        <f>'5- Identificación de Riesgos'!D23</f>
        <v>4. Predios de la Entidad sin registrar en Instrumentos públicos</v>
      </c>
      <c r="D23" s="246"/>
      <c r="E23" s="276" t="s">
        <v>499</v>
      </c>
      <c r="F23" s="243" t="s">
        <v>205</v>
      </c>
      <c r="G23" s="243" t="s">
        <v>204</v>
      </c>
      <c r="H23" s="243" t="s">
        <v>204</v>
      </c>
      <c r="I23" s="243" t="s">
        <v>204</v>
      </c>
      <c r="J23" s="275">
        <f t="shared" si="0"/>
        <v>0.75</v>
      </c>
      <c r="K23" s="452"/>
      <c r="L23" s="243" t="str">
        <f>'5- Identificación de Riesgos'!I23</f>
        <v>Afectación de reputacion,imagén,  credibilidad, satisfacción de usuarios y PI</v>
      </c>
      <c r="M23" s="277" t="s">
        <v>500</v>
      </c>
      <c r="N23" s="243" t="s">
        <v>205</v>
      </c>
      <c r="O23" s="243" t="s">
        <v>204</v>
      </c>
      <c r="P23" s="243" t="s">
        <v>204</v>
      </c>
      <c r="Q23" s="243" t="s">
        <v>204</v>
      </c>
      <c r="R23" s="275">
        <f t="shared" si="1"/>
        <v>0.75</v>
      </c>
      <c r="S23" s="452"/>
      <c r="T23" s="397"/>
      <c r="U23" s="397"/>
      <c r="V23" s="406"/>
    </row>
    <row r="24" spans="1:22" ht="15.75" x14ac:dyDescent="0.25">
      <c r="A24" s="411"/>
      <c r="B24" s="397"/>
      <c r="C24" s="274">
        <f>'5- Identificación de Riesgos'!D24</f>
        <v>0</v>
      </c>
      <c r="D24" s="246"/>
      <c r="E24" s="246"/>
      <c r="F24" s="243"/>
      <c r="G24" s="243"/>
      <c r="H24" s="243"/>
      <c r="I24" s="243"/>
      <c r="J24" s="275">
        <f t="shared" si="0"/>
        <v>0</v>
      </c>
      <c r="K24" s="452"/>
      <c r="L24" s="243">
        <f>'5- Identificación de Riesgos'!I24</f>
        <v>0</v>
      </c>
      <c r="M24" s="277"/>
      <c r="N24" s="243"/>
      <c r="O24" s="243"/>
      <c r="P24" s="243"/>
      <c r="Q24" s="243"/>
      <c r="R24" s="275">
        <f t="shared" si="1"/>
        <v>0</v>
      </c>
      <c r="S24" s="452"/>
      <c r="T24" s="397"/>
      <c r="U24" s="397"/>
      <c r="V24" s="406"/>
    </row>
    <row r="25" spans="1:22" ht="15.75" x14ac:dyDescent="0.25">
      <c r="A25" s="411"/>
      <c r="B25" s="397"/>
      <c r="C25" s="274">
        <f>'5- Identificación de Riesgos'!D25</f>
        <v>0</v>
      </c>
      <c r="D25" s="246"/>
      <c r="E25" s="276"/>
      <c r="F25" s="243"/>
      <c r="G25" s="243"/>
      <c r="H25" s="243"/>
      <c r="I25" s="243"/>
      <c r="J25" s="275">
        <f t="shared" si="0"/>
        <v>0</v>
      </c>
      <c r="K25" s="452"/>
      <c r="L25" s="243">
        <f>'5- Identificación de Riesgos'!I25</f>
        <v>0</v>
      </c>
      <c r="M25" s="277"/>
      <c r="N25" s="243"/>
      <c r="O25" s="243"/>
      <c r="P25" s="243"/>
      <c r="Q25" s="243"/>
      <c r="R25" s="275">
        <f t="shared" si="1"/>
        <v>0</v>
      </c>
      <c r="S25" s="452"/>
      <c r="T25" s="397"/>
      <c r="U25" s="397"/>
      <c r="V25" s="406"/>
    </row>
    <row r="26" spans="1:22" ht="15.75" x14ac:dyDescent="0.25">
      <c r="A26" s="411"/>
      <c r="B26" s="397"/>
      <c r="C26" s="274">
        <f>'5- Identificación de Riesgos'!D26</f>
        <v>0</v>
      </c>
      <c r="D26" s="246"/>
      <c r="E26" s="276"/>
      <c r="F26" s="243"/>
      <c r="G26" s="243"/>
      <c r="H26" s="243"/>
      <c r="I26" s="243"/>
      <c r="J26" s="275">
        <f t="shared" si="0"/>
        <v>0</v>
      </c>
      <c r="K26" s="452"/>
      <c r="L26" s="243">
        <f>'5- Identificación de Riesgos'!I26</f>
        <v>0</v>
      </c>
      <c r="M26" s="277"/>
      <c r="N26" s="243"/>
      <c r="O26" s="243"/>
      <c r="P26" s="243"/>
      <c r="Q26" s="243"/>
      <c r="R26" s="275">
        <f t="shared" si="1"/>
        <v>0</v>
      </c>
      <c r="S26" s="452"/>
      <c r="T26" s="397"/>
      <c r="U26" s="397"/>
      <c r="V26" s="406"/>
    </row>
    <row r="27" spans="1:22" ht="15.75" x14ac:dyDescent="0.25">
      <c r="A27" s="411"/>
      <c r="B27" s="397"/>
      <c r="C27" s="274">
        <f>'5- Identificación de Riesgos'!D27</f>
        <v>0</v>
      </c>
      <c r="D27" s="246"/>
      <c r="E27" s="276"/>
      <c r="F27" s="243"/>
      <c r="G27" s="243"/>
      <c r="H27" s="243"/>
      <c r="I27" s="243"/>
      <c r="J27" s="275">
        <f t="shared" si="0"/>
        <v>0</v>
      </c>
      <c r="K27" s="452"/>
      <c r="L27" s="243">
        <f>'5- Identificación de Riesgos'!I27</f>
        <v>0</v>
      </c>
      <c r="M27" s="277"/>
      <c r="N27" s="243"/>
      <c r="O27" s="243"/>
      <c r="P27" s="243"/>
      <c r="Q27" s="243"/>
      <c r="R27" s="275">
        <f t="shared" si="1"/>
        <v>0</v>
      </c>
      <c r="S27" s="452"/>
      <c r="T27" s="397"/>
      <c r="U27" s="397"/>
      <c r="V27" s="406"/>
    </row>
    <row r="28" spans="1:22" ht="15.75" x14ac:dyDescent="0.25">
      <c r="A28" s="411"/>
      <c r="B28" s="397"/>
      <c r="C28" s="274">
        <f>'5- Identificación de Riesgos'!D28</f>
        <v>0</v>
      </c>
      <c r="D28" s="246"/>
      <c r="E28" s="276"/>
      <c r="F28" s="243"/>
      <c r="G28" s="243"/>
      <c r="H28" s="243"/>
      <c r="I28" s="243"/>
      <c r="J28" s="275">
        <f t="shared" si="0"/>
        <v>0</v>
      </c>
      <c r="K28" s="452"/>
      <c r="L28" s="243">
        <f>'5- Identificación de Riesgos'!I28</f>
        <v>0</v>
      </c>
      <c r="M28" s="277"/>
      <c r="N28" s="243"/>
      <c r="O28" s="243"/>
      <c r="P28" s="243"/>
      <c r="Q28" s="243"/>
      <c r="R28" s="275">
        <f t="shared" si="1"/>
        <v>0</v>
      </c>
      <c r="S28" s="452"/>
      <c r="T28" s="397"/>
      <c r="U28" s="397"/>
      <c r="V28" s="406"/>
    </row>
    <row r="29" spans="1:22" ht="16.5" thickBot="1" x14ac:dyDescent="0.3">
      <c r="A29" s="412"/>
      <c r="B29" s="404"/>
      <c r="C29" s="283">
        <f>'5- Identificación de Riesgos'!D29</f>
        <v>0</v>
      </c>
      <c r="D29" s="247"/>
      <c r="E29" s="279"/>
      <c r="F29" s="248"/>
      <c r="G29" s="248"/>
      <c r="H29" s="248"/>
      <c r="I29" s="248"/>
      <c r="J29" s="280">
        <f t="shared" si="0"/>
        <v>0</v>
      </c>
      <c r="K29" s="453"/>
      <c r="L29" s="248">
        <f>'5- Identificación de Riesgos'!I29</f>
        <v>0</v>
      </c>
      <c r="M29" s="281"/>
      <c r="N29" s="248"/>
      <c r="O29" s="248"/>
      <c r="P29" s="248"/>
      <c r="Q29" s="248"/>
      <c r="R29" s="280">
        <f t="shared" si="1"/>
        <v>0</v>
      </c>
      <c r="S29" s="453"/>
      <c r="T29" s="404"/>
      <c r="U29" s="404"/>
      <c r="V29" s="407"/>
    </row>
    <row r="30" spans="1:22" ht="31.5" x14ac:dyDescent="0.25">
      <c r="A30" s="410">
        <f>'5- Identificación de Riesgos'!A30</f>
        <v>3</v>
      </c>
      <c r="B30" s="403" t="str">
        <f>'5- Identificación de Riesgos'!B30</f>
        <v xml:space="preserve">incumplimiento de los matenimientos preventivos,correctivos </v>
      </c>
      <c r="C30" s="270" t="str">
        <f>'5- Identificación de Riesgos'!D30</f>
        <v>1. Falta de insumos</v>
      </c>
      <c r="D30" s="238"/>
      <c r="E30" s="273" t="s">
        <v>505</v>
      </c>
      <c r="F30" s="239" t="s">
        <v>205</v>
      </c>
      <c r="G30" s="239" t="s">
        <v>204</v>
      </c>
      <c r="H30" s="239" t="s">
        <v>205</v>
      </c>
      <c r="I30" s="239" t="s">
        <v>205</v>
      </c>
      <c r="J30" s="272">
        <f t="shared" ref="J30:J59" si="3">COUNTIF(F30:I30,"SI")/4</f>
        <v>0.25</v>
      </c>
      <c r="K30" s="451">
        <f>AVERAGE(J30:J39)</f>
        <v>0.22500000000000001</v>
      </c>
      <c r="L30" s="239" t="str">
        <f>'5- Identificación de Riesgos'!I30</f>
        <v>Interrupción o afectación en la prestación del servicio judicial</v>
      </c>
      <c r="M30" s="282" t="s">
        <v>514</v>
      </c>
      <c r="N30" s="239" t="s">
        <v>205</v>
      </c>
      <c r="O30" s="239" t="s">
        <v>204</v>
      </c>
      <c r="P30" s="239" t="s">
        <v>204</v>
      </c>
      <c r="Q30" s="239" t="s">
        <v>204</v>
      </c>
      <c r="R30" s="272">
        <f t="shared" ref="R30:R49" si="4">SUM(COUNTIF(N30,"SI")*25%,COUNTIF(O30,"SI")*40%,COUNTIF(P30,"SI")*25%,COUNTIF(Q30,"SI")*10%)</f>
        <v>0.75</v>
      </c>
      <c r="S30" s="451">
        <f t="shared" ref="S30" si="5">AVERAGE(R30:R39)</f>
        <v>0.42000000000000004</v>
      </c>
      <c r="T30" s="403" t="str">
        <f>CONCATENATE(INDEX('8- Politicas de Administración '!$B$6:$F$10,MATCH(ROUND(IF((RIGHT('5- Identificación de Riesgos'!H30,1)-'6- Valoración Controles'!K30)&lt;1,1,(RIGHT('5- Identificación de Riesgos'!H30,1)-'6- Valoración Controles'!K30)),0),'8- Politicas de Administración '!$F$6:$F$10,0),1)," - ",ROUND(IF((RIGHT('5- Identificación de Riesgos'!H30,1)-'6- Valoración Controles'!K30)&lt;1,1,(RIGHT('5- Identificación de Riesgos'!H30,1)-'6- Valoración Controles'!K30)),0))</f>
        <v>Baja - 2</v>
      </c>
      <c r="U30" s="403" t="str">
        <f>CONCATENATE(INDEX('8- Politicas de Administración '!$B$17:$F$21,MATCH(ROUND(IF((RIGHT('5- Identificación de Riesgos'!M30,1)-'6- Valoración Controles'!S30)&lt;1,1,(RIGHT('5- Identificación de Riesgos'!M30,1)-'6- Valoración Controles'!S30)),0),'8- Politicas de Administración '!$F$17:$F$21,0),1)," - ",ROUND(IF((RIGHT('5- Identificación de Riesgos'!M30,1)-'6- Valoración Controles'!S30)&lt;1,1,(RIGHT('5- Identificación de Riesgos'!M30,1)-'6- Valoración Controles'!S30)),0))</f>
        <v>Menor - 2</v>
      </c>
      <c r="V30" s="405" t="str">
        <f>CONCATENATE(VLOOKUP((LEFT(T30,LEN(T30)-4)&amp;LEFT(U30,LEN(U30)-4)),'9- Matriz de Calor '!$D$18:$E$42,2,0)," - ",RIGHT(T30,1)*RIGHT(U30,1))</f>
        <v>Moderado - 4</v>
      </c>
    </row>
    <row r="31" spans="1:22" ht="31.5" x14ac:dyDescent="0.25">
      <c r="A31" s="411"/>
      <c r="B31" s="397"/>
      <c r="C31" s="274" t="str">
        <f>'5- Identificación de Riesgos'!D31</f>
        <v>2. Desconocimiento de la especificaciones del fabricante</v>
      </c>
      <c r="D31" s="246"/>
      <c r="E31" s="276" t="s">
        <v>506</v>
      </c>
      <c r="F31" s="243" t="s">
        <v>205</v>
      </c>
      <c r="G31" s="243" t="s">
        <v>204</v>
      </c>
      <c r="H31" s="243" t="s">
        <v>205</v>
      </c>
      <c r="I31" s="243" t="s">
        <v>205</v>
      </c>
      <c r="J31" s="275">
        <f t="shared" si="3"/>
        <v>0.25</v>
      </c>
      <c r="K31" s="452"/>
      <c r="L31" s="243" t="str">
        <f>'5- Identificación de Riesgos'!I31</f>
        <v>Afectación Económica</v>
      </c>
      <c r="M31" s="277" t="s">
        <v>515</v>
      </c>
      <c r="N31" s="243" t="s">
        <v>205</v>
      </c>
      <c r="O31" s="243" t="s">
        <v>204</v>
      </c>
      <c r="P31" s="243" t="s">
        <v>205</v>
      </c>
      <c r="Q31" s="243" t="s">
        <v>205</v>
      </c>
      <c r="R31" s="275">
        <f t="shared" si="4"/>
        <v>0.4</v>
      </c>
      <c r="S31" s="452"/>
      <c r="T31" s="397"/>
      <c r="U31" s="397"/>
      <c r="V31" s="406"/>
    </row>
    <row r="32" spans="1:22" ht="47.25" x14ac:dyDescent="0.25">
      <c r="A32" s="411"/>
      <c r="B32" s="397"/>
      <c r="C32" s="274" t="str">
        <f>'5- Identificación de Riesgos'!D32</f>
        <v xml:space="preserve">3. No previsión de presupuestos </v>
      </c>
      <c r="D32" s="246"/>
      <c r="E32" s="276" t="s">
        <v>513</v>
      </c>
      <c r="F32" s="243" t="s">
        <v>205</v>
      </c>
      <c r="G32" s="243" t="s">
        <v>204</v>
      </c>
      <c r="H32" s="243" t="s">
        <v>205</v>
      </c>
      <c r="I32" s="243" t="s">
        <v>205</v>
      </c>
      <c r="J32" s="275">
        <f t="shared" si="3"/>
        <v>0.25</v>
      </c>
      <c r="K32" s="452"/>
      <c r="L32" s="243" t="str">
        <f>'5- Identificación de Riesgos'!I32</f>
        <v>Interrupción o afectación en la prestación del servicio administrativo</v>
      </c>
      <c r="M32" s="277" t="s">
        <v>516</v>
      </c>
      <c r="N32" s="243" t="s">
        <v>205</v>
      </c>
      <c r="O32" s="243" t="s">
        <v>204</v>
      </c>
      <c r="P32" s="243" t="s">
        <v>205</v>
      </c>
      <c r="Q32" s="243" t="s">
        <v>205</v>
      </c>
      <c r="R32" s="275">
        <f t="shared" si="4"/>
        <v>0.4</v>
      </c>
      <c r="S32" s="452"/>
      <c r="T32" s="397"/>
      <c r="U32" s="397"/>
      <c r="V32" s="406"/>
    </row>
    <row r="33" spans="1:22" ht="63" x14ac:dyDescent="0.25">
      <c r="A33" s="411"/>
      <c r="B33" s="397"/>
      <c r="C33" s="274" t="str">
        <f>'5- Identificación de Riesgos'!D33</f>
        <v>4. Incumplimiento en la progmación de mantenimientos</v>
      </c>
      <c r="D33" s="246"/>
      <c r="E33" s="276" t="s">
        <v>507</v>
      </c>
      <c r="F33" s="243" t="s">
        <v>205</v>
      </c>
      <c r="G33" s="243" t="s">
        <v>204</v>
      </c>
      <c r="H33" s="243" t="s">
        <v>204</v>
      </c>
      <c r="I33" s="243" t="s">
        <v>204</v>
      </c>
      <c r="J33" s="275">
        <f t="shared" si="3"/>
        <v>0.75</v>
      </c>
      <c r="K33" s="452"/>
      <c r="L33" s="243" t="str">
        <f>'5- Identificación de Riesgos'!I33</f>
        <v>Interrupción o afectación en la prestación del servicio judicial</v>
      </c>
      <c r="M33" s="276" t="s">
        <v>490</v>
      </c>
      <c r="N33" s="243" t="s">
        <v>205</v>
      </c>
      <c r="O33" s="243" t="s">
        <v>204</v>
      </c>
      <c r="P33" s="243" t="s">
        <v>204</v>
      </c>
      <c r="Q33" s="243" t="s">
        <v>204</v>
      </c>
      <c r="R33" s="275">
        <f t="shared" si="4"/>
        <v>0.75</v>
      </c>
      <c r="S33" s="452"/>
      <c r="T33" s="397"/>
      <c r="U33" s="397"/>
      <c r="V33" s="406"/>
    </row>
    <row r="34" spans="1:22" ht="79.5" thickBot="1" x14ac:dyDescent="0.3">
      <c r="A34" s="411"/>
      <c r="B34" s="397"/>
      <c r="C34" s="274" t="str">
        <f>'5- Identificación de Riesgos'!D33</f>
        <v>4. Incumplimiento en la progmación de mantenimientos</v>
      </c>
      <c r="D34" s="246"/>
      <c r="E34" s="246" t="s">
        <v>508</v>
      </c>
      <c r="F34" s="243" t="s">
        <v>205</v>
      </c>
      <c r="G34" s="243" t="s">
        <v>204</v>
      </c>
      <c r="H34" s="243" t="s">
        <v>204</v>
      </c>
      <c r="I34" s="243" t="s">
        <v>204</v>
      </c>
      <c r="J34" s="275">
        <f t="shared" si="3"/>
        <v>0.75</v>
      </c>
      <c r="K34" s="452"/>
      <c r="L34" s="243" t="str">
        <f>'5- Identificación de Riesgos'!I34</f>
        <v>Incumplimiento de las metas establecidas</v>
      </c>
      <c r="M34" s="276" t="s">
        <v>517</v>
      </c>
      <c r="N34" s="243" t="s">
        <v>205</v>
      </c>
      <c r="O34" s="243" t="s">
        <v>204</v>
      </c>
      <c r="P34" s="243" t="s">
        <v>204</v>
      </c>
      <c r="Q34" s="243" t="s">
        <v>204</v>
      </c>
      <c r="R34" s="275">
        <f t="shared" si="4"/>
        <v>0.75</v>
      </c>
      <c r="S34" s="452"/>
      <c r="T34" s="397"/>
      <c r="U34" s="397"/>
      <c r="V34" s="406"/>
    </row>
    <row r="35" spans="1:22" ht="63" x14ac:dyDescent="0.25">
      <c r="A35" s="411"/>
      <c r="B35" s="397"/>
      <c r="C35" s="274" t="str">
        <f>'5- Identificación de Riesgos'!D35</f>
        <v>6. No planificar las actividades</v>
      </c>
      <c r="D35" s="246"/>
      <c r="E35" s="276" t="s">
        <v>518</v>
      </c>
      <c r="F35" s="243"/>
      <c r="G35" s="243"/>
      <c r="H35" s="243"/>
      <c r="I35" s="243"/>
      <c r="J35" s="275">
        <f t="shared" si="3"/>
        <v>0</v>
      </c>
      <c r="K35" s="452"/>
      <c r="L35" s="243" t="str">
        <f>'5- Identificación de Riesgos'!I35</f>
        <v>Afectación de reputacion,imagén,  credibilidad, satisfacción de usuarios y PI</v>
      </c>
      <c r="M35" s="282" t="s">
        <v>514</v>
      </c>
      <c r="N35" s="239" t="s">
        <v>205</v>
      </c>
      <c r="O35" s="239" t="s">
        <v>204</v>
      </c>
      <c r="P35" s="239" t="s">
        <v>204</v>
      </c>
      <c r="Q35" s="239" t="s">
        <v>204</v>
      </c>
      <c r="R35" s="275">
        <f t="shared" si="4"/>
        <v>0.75</v>
      </c>
      <c r="S35" s="452"/>
      <c r="T35" s="397"/>
      <c r="U35" s="397"/>
      <c r="V35" s="406"/>
    </row>
    <row r="36" spans="1:22" ht="63" x14ac:dyDescent="0.25">
      <c r="A36" s="411"/>
      <c r="B36" s="397"/>
      <c r="C36" s="274" t="str">
        <f>'5- Identificación de Riesgos'!D36</f>
        <v xml:space="preserve">7. incumplimiento de los proveedores de servicio </v>
      </c>
      <c r="D36" s="246"/>
      <c r="E36" s="276" t="s">
        <v>506</v>
      </c>
      <c r="F36" s="243"/>
      <c r="G36" s="243"/>
      <c r="H36" s="243"/>
      <c r="I36" s="243"/>
      <c r="J36" s="275">
        <f t="shared" si="3"/>
        <v>0</v>
      </c>
      <c r="K36" s="452"/>
      <c r="L36" s="243" t="str">
        <f>'5- Identificación de Riesgos'!I36</f>
        <v>Afectación de reputacion,imagén,  credibilidad, satisfacción de usuarios y PI</v>
      </c>
      <c r="M36" s="277" t="s">
        <v>515</v>
      </c>
      <c r="N36" s="243" t="s">
        <v>205</v>
      </c>
      <c r="O36" s="243" t="s">
        <v>204</v>
      </c>
      <c r="P36" s="243" t="s">
        <v>205</v>
      </c>
      <c r="Q36" s="243" t="s">
        <v>205</v>
      </c>
      <c r="R36" s="275">
        <f t="shared" si="4"/>
        <v>0.4</v>
      </c>
      <c r="S36" s="452"/>
      <c r="T36" s="397"/>
      <c r="U36" s="397"/>
      <c r="V36" s="406"/>
    </row>
    <row r="37" spans="1:22" ht="15.75" x14ac:dyDescent="0.25">
      <c r="A37" s="411"/>
      <c r="B37" s="397"/>
      <c r="C37" s="274">
        <f>'5- Identificación de Riesgos'!D37</f>
        <v>0</v>
      </c>
      <c r="D37" s="246"/>
      <c r="E37" s="276"/>
      <c r="F37" s="243"/>
      <c r="G37" s="243"/>
      <c r="H37" s="243"/>
      <c r="I37" s="243"/>
      <c r="J37" s="275">
        <f t="shared" si="3"/>
        <v>0</v>
      </c>
      <c r="K37" s="452"/>
      <c r="L37" s="243">
        <f>'5- Identificación de Riesgos'!I37</f>
        <v>0</v>
      </c>
      <c r="M37" s="277"/>
      <c r="N37" s="243"/>
      <c r="O37" s="243"/>
      <c r="P37" s="243"/>
      <c r="Q37" s="243"/>
      <c r="R37" s="275">
        <f t="shared" si="4"/>
        <v>0</v>
      </c>
      <c r="S37" s="452"/>
      <c r="T37" s="397"/>
      <c r="U37" s="397"/>
      <c r="V37" s="406"/>
    </row>
    <row r="38" spans="1:22" ht="15.75" x14ac:dyDescent="0.25">
      <c r="A38" s="411"/>
      <c r="B38" s="397"/>
      <c r="C38" s="274">
        <f>'5- Identificación de Riesgos'!D38</f>
        <v>0</v>
      </c>
      <c r="D38" s="246"/>
      <c r="E38" s="276"/>
      <c r="F38" s="243"/>
      <c r="G38" s="243"/>
      <c r="H38" s="243"/>
      <c r="I38" s="243"/>
      <c r="J38" s="275">
        <f t="shared" si="3"/>
        <v>0</v>
      </c>
      <c r="K38" s="452"/>
      <c r="L38" s="243">
        <f>'5- Identificación de Riesgos'!I38</f>
        <v>0</v>
      </c>
      <c r="M38" s="277"/>
      <c r="N38" s="243"/>
      <c r="O38" s="243"/>
      <c r="P38" s="243"/>
      <c r="Q38" s="243"/>
      <c r="R38" s="275">
        <f t="shared" si="4"/>
        <v>0</v>
      </c>
      <c r="S38" s="452"/>
      <c r="T38" s="397"/>
      <c r="U38" s="397"/>
      <c r="V38" s="406"/>
    </row>
    <row r="39" spans="1:22" ht="16.5" thickBot="1" x14ac:dyDescent="0.3">
      <c r="A39" s="412"/>
      <c r="B39" s="404"/>
      <c r="C39" s="283">
        <f>'5- Identificación de Riesgos'!D39</f>
        <v>0</v>
      </c>
      <c r="D39" s="247"/>
      <c r="E39" s="279"/>
      <c r="F39" s="248"/>
      <c r="G39" s="248"/>
      <c r="H39" s="248"/>
      <c r="I39" s="248"/>
      <c r="J39" s="280">
        <f t="shared" si="3"/>
        <v>0</v>
      </c>
      <c r="K39" s="453"/>
      <c r="L39" s="248">
        <f>'5- Identificación de Riesgos'!I39</f>
        <v>0</v>
      </c>
      <c r="M39" s="281"/>
      <c r="N39" s="248"/>
      <c r="O39" s="248"/>
      <c r="P39" s="248"/>
      <c r="Q39" s="248"/>
      <c r="R39" s="280">
        <f t="shared" si="4"/>
        <v>0</v>
      </c>
      <c r="S39" s="453"/>
      <c r="T39" s="404"/>
      <c r="U39" s="404"/>
      <c r="V39" s="407"/>
    </row>
    <row r="40" spans="1:22" ht="31.5" x14ac:dyDescent="0.25">
      <c r="A40" s="457">
        <f>'5- Identificación de Riesgos'!A60</f>
        <v>4</v>
      </c>
      <c r="B40" s="403" t="str">
        <f>'5- Identificación de Riesgos'!B60</f>
        <v xml:space="preserve">Afectaciones ambientales </v>
      </c>
      <c r="C40" s="270" t="str">
        <f>'5- Identificación de Riesgos'!D60</f>
        <v>1. Falta de apropiación del Plan de Gestión Ambiental que aplica para la Rama Judicial a traves de los Acuerdos</v>
      </c>
      <c r="D40" s="238"/>
      <c r="E40" s="273" t="s">
        <v>509</v>
      </c>
      <c r="F40" s="239" t="s">
        <v>205</v>
      </c>
      <c r="G40" s="239" t="s">
        <v>204</v>
      </c>
      <c r="H40" s="239" t="s">
        <v>205</v>
      </c>
      <c r="I40" s="239" t="s">
        <v>204</v>
      </c>
      <c r="J40" s="272">
        <f t="shared" si="3"/>
        <v>0.5</v>
      </c>
      <c r="K40" s="451">
        <f>AVERAGE(J40:J49)</f>
        <v>0.5</v>
      </c>
      <c r="L40" s="251" t="str">
        <f>'5- Identificación de Riesgos'!I60</f>
        <v>Afectación Ambiental</v>
      </c>
      <c r="M40" s="282" t="s">
        <v>510</v>
      </c>
      <c r="N40" s="239" t="s">
        <v>205</v>
      </c>
      <c r="O40" s="239" t="s">
        <v>204</v>
      </c>
      <c r="P40" s="239" t="s">
        <v>205</v>
      </c>
      <c r="Q40" s="239" t="s">
        <v>204</v>
      </c>
      <c r="R40" s="272">
        <f t="shared" si="4"/>
        <v>0.5</v>
      </c>
      <c r="S40" s="451">
        <f t="shared" ref="S40" si="6">AVERAGE(R40:R49)</f>
        <v>0.5</v>
      </c>
      <c r="T40" s="403" t="str">
        <f>CONCATENATE(INDEX('8- Politicas de Administración '!$B$6:$F$10,MATCH(ROUND(IF((RIGHT('5- Identificación de Riesgos'!H60,1)-'6- Valoración Controles'!K40)&lt;1,1,(RIGHT('5- Identificación de Riesgos'!H60,1)-'6- Valoración Controles'!K40)),0),'8- Politicas de Administración '!$F$6:$F$10,0),1)," - ",ROUND(IF((RIGHT('5- Identificación de Riesgos'!H60,1)-'6- Valoración Controles'!K40)&lt;1,1,(RIGHT('5- Identificación de Riesgos'!H60,1)-'6- Valoración Controles'!K40)),0))</f>
        <v>Muy Baja - 1</v>
      </c>
      <c r="U40" s="403" t="str">
        <f>CONCATENATE(INDEX('8- Politicas de Administración '!$B$17:$F$21,MATCH(ROUND(IF((RIGHT('5- Identificación de Riesgos'!M60,1)-'6- Valoración Controles'!S40)&lt;1,1,(RIGHT('5- Identificación de Riesgos'!M60,1)-'6- Valoración Controles'!S40)),0),'8- Politicas de Administración '!$F$17:$F$21,0),1)," - ",ROUND(IF((RIGHT('5- Identificación de Riesgos'!M60,1)-'6- Valoración Controles'!S40)&lt;1,1,(RIGHT('5- Identificación de Riesgos'!M60,1)-'6- Valoración Controles'!S40)),0))</f>
        <v>Menor - 2</v>
      </c>
      <c r="V40" s="405" t="str">
        <f>CONCATENATE(VLOOKUP((LEFT(T40,LEN(T40)-4)&amp;LEFT(U40,LEN(U40)-4)),'9- Matriz de Calor '!$D$18:$E$42,2,0)," - ",RIGHT(T40,1)*RIGHT(U40,1))</f>
        <v>Bajo - 2</v>
      </c>
    </row>
    <row r="41" spans="1:22" ht="47.25" x14ac:dyDescent="0.25">
      <c r="A41" s="458"/>
      <c r="B41" s="397"/>
      <c r="C41" s="274" t="str">
        <f>'5- Identificación de Riesgos'!D61</f>
        <v>2. Baja participación de los  servidores judiciales en las actividades de formación en el Sistema de Gestión Ambiental</v>
      </c>
      <c r="D41" s="246"/>
      <c r="E41" s="276" t="s">
        <v>511</v>
      </c>
      <c r="F41" s="243" t="s">
        <v>205</v>
      </c>
      <c r="G41" s="243" t="s">
        <v>204</v>
      </c>
      <c r="H41" s="243" t="s">
        <v>204</v>
      </c>
      <c r="I41" s="243" t="s">
        <v>204</v>
      </c>
      <c r="J41" s="275">
        <f t="shared" si="3"/>
        <v>0.75</v>
      </c>
      <c r="K41" s="452"/>
      <c r="L41" s="243" t="str">
        <f>'5- Identificación de Riesgos'!I61</f>
        <v>Afectación Ambiental</v>
      </c>
      <c r="M41" s="277" t="s">
        <v>512</v>
      </c>
      <c r="N41" s="243" t="s">
        <v>205</v>
      </c>
      <c r="O41" s="243" t="s">
        <v>204</v>
      </c>
      <c r="P41" s="243" t="s">
        <v>204</v>
      </c>
      <c r="Q41" s="243" t="s">
        <v>204</v>
      </c>
      <c r="R41" s="275">
        <f t="shared" si="4"/>
        <v>0.75</v>
      </c>
      <c r="S41" s="452"/>
      <c r="T41" s="397"/>
      <c r="U41" s="397"/>
      <c r="V41" s="406"/>
    </row>
    <row r="42" spans="1:22" ht="47.25" x14ac:dyDescent="0.25">
      <c r="A42" s="458"/>
      <c r="B42" s="397"/>
      <c r="C42" s="274" t="str">
        <f>'5- Identificación de Riesgos'!D62</f>
        <v>3. Uso de correos no institucionales, que no permiten la llegada de campañas ambientales enviadas por correos masivos</v>
      </c>
      <c r="D42" s="246"/>
      <c r="E42" s="276" t="s">
        <v>523</v>
      </c>
      <c r="F42" s="243" t="s">
        <v>205</v>
      </c>
      <c r="G42" s="243" t="s">
        <v>204</v>
      </c>
      <c r="H42" s="243" t="s">
        <v>204</v>
      </c>
      <c r="I42" s="243" t="s">
        <v>204</v>
      </c>
      <c r="J42" s="275">
        <f t="shared" si="3"/>
        <v>0.75</v>
      </c>
      <c r="K42" s="452"/>
      <c r="L42" s="243" t="str">
        <f>'5- Identificación de Riesgos'!I62</f>
        <v>Afectación Ambiental</v>
      </c>
      <c r="M42" s="277" t="s">
        <v>512</v>
      </c>
      <c r="N42" s="243" t="s">
        <v>205</v>
      </c>
      <c r="O42" s="243" t="s">
        <v>204</v>
      </c>
      <c r="P42" s="243" t="s">
        <v>204</v>
      </c>
      <c r="Q42" s="243" t="s">
        <v>204</v>
      </c>
      <c r="R42" s="275">
        <f t="shared" si="4"/>
        <v>0.75</v>
      </c>
      <c r="S42" s="452"/>
      <c r="T42" s="397"/>
      <c r="U42" s="397"/>
      <c r="V42" s="406"/>
    </row>
    <row r="43" spans="1:22" ht="63" x14ac:dyDescent="0.25">
      <c r="A43" s="458"/>
      <c r="B43" s="397"/>
      <c r="C43" s="274" t="str">
        <f>'5- Identificación de Riesgos'!D63</f>
        <v>4. Poco compromiso en la aplicabilidad y formación de la cultura ambiental</v>
      </c>
      <c r="D43" s="246"/>
      <c r="E43" s="276" t="s">
        <v>519</v>
      </c>
      <c r="F43" s="243" t="s">
        <v>205</v>
      </c>
      <c r="G43" s="243" t="s">
        <v>204</v>
      </c>
      <c r="H43" s="243" t="s">
        <v>204</v>
      </c>
      <c r="I43" s="243" t="s">
        <v>204</v>
      </c>
      <c r="J43" s="275">
        <f t="shared" si="3"/>
        <v>0.75</v>
      </c>
      <c r="K43" s="452"/>
      <c r="L43" s="243" t="str">
        <f>'5- Identificación de Riesgos'!I63</f>
        <v>Afectación de reputacion,imagén,  credibilidad, satisfacción de usuarios y PI</v>
      </c>
      <c r="M43" s="277" t="s">
        <v>512</v>
      </c>
      <c r="N43" s="243" t="s">
        <v>205</v>
      </c>
      <c r="O43" s="243" t="s">
        <v>204</v>
      </c>
      <c r="P43" s="243" t="s">
        <v>204</v>
      </c>
      <c r="Q43" s="243" t="s">
        <v>204</v>
      </c>
      <c r="R43" s="275">
        <f t="shared" si="4"/>
        <v>0.75</v>
      </c>
      <c r="S43" s="452"/>
      <c r="T43" s="397"/>
      <c r="U43" s="397"/>
      <c r="V43" s="406"/>
    </row>
    <row r="44" spans="1:22" ht="31.5" x14ac:dyDescent="0.25">
      <c r="A44" s="458"/>
      <c r="B44" s="397"/>
      <c r="C44" s="274" t="str">
        <f>'5- Identificación de Riesgos'!D64</f>
        <v>5. Carencia de liderazgo ambiental en el SGAM</v>
      </c>
      <c r="D44" s="246"/>
      <c r="E44" s="242" t="s">
        <v>522</v>
      </c>
      <c r="F44" s="243" t="s">
        <v>205</v>
      </c>
      <c r="G44" s="243" t="s">
        <v>204</v>
      </c>
      <c r="H44" s="243" t="s">
        <v>204</v>
      </c>
      <c r="I44" s="243" t="s">
        <v>204</v>
      </c>
      <c r="J44" s="275">
        <f t="shared" si="3"/>
        <v>0.75</v>
      </c>
      <c r="K44" s="452"/>
      <c r="L44" s="243" t="str">
        <f>'5- Identificación de Riesgos'!I64</f>
        <v>Afectación Ambiental</v>
      </c>
      <c r="M44" s="277" t="s">
        <v>524</v>
      </c>
      <c r="N44" s="243" t="s">
        <v>205</v>
      </c>
      <c r="O44" s="243" t="s">
        <v>204</v>
      </c>
      <c r="P44" s="243" t="s">
        <v>204</v>
      </c>
      <c r="Q44" s="243" t="s">
        <v>204</v>
      </c>
      <c r="R44" s="275">
        <f t="shared" si="4"/>
        <v>0.75</v>
      </c>
      <c r="S44" s="452"/>
      <c r="T44" s="397"/>
      <c r="U44" s="397"/>
      <c r="V44" s="406"/>
    </row>
    <row r="45" spans="1:22" ht="31.5" x14ac:dyDescent="0.25">
      <c r="A45" s="458"/>
      <c r="B45" s="397"/>
      <c r="C45" s="274" t="str">
        <f>'5- Identificación de Riesgos'!D65</f>
        <v>6. Falta de escombrera en el lugar de la obra</v>
      </c>
      <c r="D45" s="246"/>
      <c r="E45" s="276" t="s">
        <v>520</v>
      </c>
      <c r="F45" s="243" t="s">
        <v>205</v>
      </c>
      <c r="G45" s="243" t="s">
        <v>204</v>
      </c>
      <c r="H45" s="243" t="s">
        <v>204</v>
      </c>
      <c r="I45" s="243" t="s">
        <v>204</v>
      </c>
      <c r="J45" s="275">
        <f t="shared" si="3"/>
        <v>0.75</v>
      </c>
      <c r="K45" s="452"/>
      <c r="L45" s="243" t="str">
        <f>'5- Identificación de Riesgos'!I65</f>
        <v>Afectación Ambiental</v>
      </c>
      <c r="M45" s="277" t="s">
        <v>525</v>
      </c>
      <c r="N45" s="243" t="s">
        <v>205</v>
      </c>
      <c r="O45" s="243" t="s">
        <v>204</v>
      </c>
      <c r="P45" s="243" t="s">
        <v>204</v>
      </c>
      <c r="Q45" s="243" t="s">
        <v>204</v>
      </c>
      <c r="R45" s="275">
        <f t="shared" si="4"/>
        <v>0.75</v>
      </c>
      <c r="S45" s="452"/>
      <c r="T45" s="397"/>
      <c r="U45" s="397"/>
      <c r="V45" s="406"/>
    </row>
    <row r="46" spans="1:22" ht="31.5" x14ac:dyDescent="0.25">
      <c r="A46" s="458"/>
      <c r="B46" s="397"/>
      <c r="C46" s="274" t="str">
        <f>'5- Identificación de Riesgos'!D66</f>
        <v>7. falta de personal idoneo para el seguimiento de obligaciones ambientales</v>
      </c>
      <c r="D46" s="246"/>
      <c r="E46" s="276" t="s">
        <v>521</v>
      </c>
      <c r="F46" s="243" t="s">
        <v>205</v>
      </c>
      <c r="G46" s="243" t="s">
        <v>204</v>
      </c>
      <c r="H46" s="243" t="s">
        <v>204</v>
      </c>
      <c r="I46" s="243" t="s">
        <v>204</v>
      </c>
      <c r="J46" s="275">
        <f t="shared" si="3"/>
        <v>0.75</v>
      </c>
      <c r="K46" s="452"/>
      <c r="L46" s="243" t="str">
        <f>'5- Identificación de Riesgos'!I66</f>
        <v>Afectación Ambiental</v>
      </c>
      <c r="M46" s="277" t="s">
        <v>524</v>
      </c>
      <c r="N46" s="243" t="s">
        <v>205</v>
      </c>
      <c r="O46" s="243" t="s">
        <v>204</v>
      </c>
      <c r="P46" s="243" t="s">
        <v>204</v>
      </c>
      <c r="Q46" s="243" t="s">
        <v>204</v>
      </c>
      <c r="R46" s="275">
        <f t="shared" si="4"/>
        <v>0.75</v>
      </c>
      <c r="S46" s="452"/>
      <c r="T46" s="397"/>
      <c r="U46" s="397"/>
      <c r="V46" s="406"/>
    </row>
    <row r="47" spans="1:22" ht="15.75" x14ac:dyDescent="0.25">
      <c r="A47" s="458"/>
      <c r="B47" s="397"/>
      <c r="C47" s="274">
        <f>'5- Identificación de Riesgos'!D67</f>
        <v>0</v>
      </c>
      <c r="D47" s="246"/>
      <c r="E47" s="276"/>
      <c r="F47" s="243"/>
      <c r="G47" s="243"/>
      <c r="H47" s="243"/>
      <c r="I47" s="243"/>
      <c r="J47" s="275">
        <f t="shared" si="3"/>
        <v>0</v>
      </c>
      <c r="K47" s="452"/>
      <c r="L47" s="243">
        <f>'5- Identificación de Riesgos'!I67</f>
        <v>0</v>
      </c>
      <c r="M47" s="277"/>
      <c r="N47" s="243"/>
      <c r="O47" s="243"/>
      <c r="P47" s="243"/>
      <c r="Q47" s="243"/>
      <c r="R47" s="275">
        <f t="shared" si="4"/>
        <v>0</v>
      </c>
      <c r="S47" s="452"/>
      <c r="T47" s="397"/>
      <c r="U47" s="397"/>
      <c r="V47" s="406"/>
    </row>
    <row r="48" spans="1:22" ht="15.75" x14ac:dyDescent="0.25">
      <c r="A48" s="458"/>
      <c r="B48" s="397"/>
      <c r="C48" s="274">
        <f>'5- Identificación de Riesgos'!D68</f>
        <v>0</v>
      </c>
      <c r="D48" s="246"/>
      <c r="E48" s="276"/>
      <c r="F48" s="243"/>
      <c r="G48" s="243"/>
      <c r="H48" s="243"/>
      <c r="I48" s="243"/>
      <c r="J48" s="275">
        <f t="shared" si="3"/>
        <v>0</v>
      </c>
      <c r="K48" s="452"/>
      <c r="L48" s="243">
        <f>'5- Identificación de Riesgos'!I68</f>
        <v>0</v>
      </c>
      <c r="M48" s="277"/>
      <c r="N48" s="243"/>
      <c r="O48" s="243"/>
      <c r="P48" s="243"/>
      <c r="Q48" s="243"/>
      <c r="R48" s="275">
        <f t="shared" si="4"/>
        <v>0</v>
      </c>
      <c r="S48" s="452"/>
      <c r="T48" s="397"/>
      <c r="U48" s="397"/>
      <c r="V48" s="406"/>
    </row>
    <row r="49" spans="1:22" ht="16.5" thickBot="1" x14ac:dyDescent="0.3">
      <c r="A49" s="459"/>
      <c r="B49" s="404"/>
      <c r="C49" s="274">
        <f>'5- Identificación de Riesgos'!D69</f>
        <v>0</v>
      </c>
      <c r="D49" s="247"/>
      <c r="E49" s="279"/>
      <c r="F49" s="248"/>
      <c r="G49" s="248"/>
      <c r="H49" s="248"/>
      <c r="I49" s="248"/>
      <c r="J49" s="280">
        <f t="shared" si="3"/>
        <v>0</v>
      </c>
      <c r="K49" s="453"/>
      <c r="L49" s="248">
        <f>'5- Identificación de Riesgos'!I69</f>
        <v>0</v>
      </c>
      <c r="M49" s="281"/>
      <c r="N49" s="248"/>
      <c r="O49" s="248"/>
      <c r="P49" s="248"/>
      <c r="Q49" s="248"/>
      <c r="R49" s="280">
        <f t="shared" si="4"/>
        <v>0</v>
      </c>
      <c r="S49" s="453"/>
      <c r="T49" s="404"/>
      <c r="U49" s="404"/>
      <c r="V49" s="407"/>
    </row>
    <row r="50" spans="1:22" ht="63" x14ac:dyDescent="0.25">
      <c r="A50" s="454">
        <v>5</v>
      </c>
      <c r="B50" s="403" t="str">
        <f>'5- Identificación de Riesgos'!B70</f>
        <v>Recibir dádivas o beneficios a nombre propio o de terceros para  aceptar o  no reportar  servicios que no cumplen con las condiciones contractuales o no gestionar la legalización de  los inmuebles.</v>
      </c>
      <c r="C50" s="270" t="str">
        <f>'5- Identificación de Riesgos'!D71</f>
        <v>2. Falta de ética de terceros interesados  (Debilidades principios y valores)</v>
      </c>
      <c r="D50" s="238"/>
      <c r="E50" s="273" t="s">
        <v>526</v>
      </c>
      <c r="F50" s="239" t="s">
        <v>204</v>
      </c>
      <c r="G50" s="239" t="s">
        <v>204</v>
      </c>
      <c r="H50" s="239" t="s">
        <v>204</v>
      </c>
      <c r="I50" s="239" t="s">
        <v>204</v>
      </c>
      <c r="J50" s="272">
        <f t="shared" si="3"/>
        <v>1</v>
      </c>
      <c r="K50" s="451">
        <f>AVERAGE(J50:J59)</f>
        <v>0.3</v>
      </c>
      <c r="L50" s="239" t="str">
        <f>'5- Identificación de Riesgos'!I70</f>
        <v>Afectación de reputacion,imagén,  credibilidad, satisfacción de usuarios y PI</v>
      </c>
      <c r="M50" s="282" t="s">
        <v>527</v>
      </c>
      <c r="N50" s="239" t="s">
        <v>204</v>
      </c>
      <c r="O50" s="239" t="s">
        <v>204</v>
      </c>
      <c r="P50" s="239" t="s">
        <v>204</v>
      </c>
      <c r="Q50" s="239" t="s">
        <v>204</v>
      </c>
      <c r="R50" s="272">
        <f t="shared" ref="R50:R59" si="7">SUM(COUNTIF(N50,"SI")*25%,COUNTIF(O50,"SI")*40%,COUNTIF(P50,"SI")*25%,COUNTIF(Q50,"SI")*10%)</f>
        <v>1</v>
      </c>
      <c r="S50" s="451">
        <f t="shared" ref="S50" si="8">AVERAGE(R50:R59)</f>
        <v>0.3</v>
      </c>
      <c r="T50" s="403" t="str">
        <f>CONCATENATE(INDEX('8- Politicas de Administración '!$B$6:$F$10,MATCH(ROUND(IF((RIGHT('5- Identificación de Riesgos'!H70,1)-'6- Valoración Controles'!K50)&lt;1,1,(RIGHT('5- Identificación de Riesgos'!H70,1)-'6- Valoración Controles'!K50)),0),'8- Politicas de Administración '!$F$6:$F$10,0),1)," - ",ROUND(IF((RIGHT('5- Identificación de Riesgos'!H70,1)-'6- Valoración Controles'!K50)&lt;1,1,(RIGHT('5- Identificación de Riesgos'!H70,1)-'6- Valoración Controles'!K50)),0))</f>
        <v>Muy Baja - 1</v>
      </c>
      <c r="U50" s="403" t="str">
        <f>CONCATENATE(INDEX('8- Politicas de Administración '!$B$17:$F$21,MATCH(ROUND(IF((RIGHT('5- Identificación de Riesgos'!M70,1)-'6- Valoración Controles'!S50)&lt;1,1,(RIGHT('5- Identificación de Riesgos'!M70,1)-'6- Valoración Controles'!S50)),0),'8- Politicas de Administración '!$F$17:$F$21,0),1)," - ",ROUND(IF((RIGHT('5- Identificación de Riesgos'!M70,1)-'6- Valoración Controles'!S50)&lt;1,1,(RIGHT('5- Identificación de Riesgos'!M70,1)-'6- Valoración Controles'!S50)),0))</f>
        <v>Menor - 2</v>
      </c>
      <c r="V50" s="405" t="str">
        <f>CONCATENATE(VLOOKUP((LEFT(T50,LEN(T50)-4)&amp;LEFT(U50,LEN(U50)-4)),'9- Matriz de Calor '!$D$18:$E$42,2,0)," - ",RIGHT(T50,1)*RIGHT(U50,1))</f>
        <v>Bajo - 2</v>
      </c>
    </row>
    <row r="51" spans="1:22" ht="31.5" x14ac:dyDescent="0.25">
      <c r="A51" s="455"/>
      <c r="B51" s="397"/>
      <c r="C51" s="274" t="str">
        <f>'5- Identificación de Riesgos'!D72</f>
        <v>3. Debilidades en los controles de los procedimientos para la formulación del planes estratégicos.</v>
      </c>
      <c r="D51" s="246"/>
      <c r="E51" s="276" t="s">
        <v>526</v>
      </c>
      <c r="F51" s="243" t="s">
        <v>204</v>
      </c>
      <c r="G51" s="243" t="s">
        <v>204</v>
      </c>
      <c r="H51" s="243" t="s">
        <v>204</v>
      </c>
      <c r="I51" s="243" t="s">
        <v>204</v>
      </c>
      <c r="J51" s="275">
        <f t="shared" si="3"/>
        <v>1</v>
      </c>
      <c r="K51" s="452"/>
      <c r="L51" s="243" t="str">
        <f>'5- Identificación de Riesgos'!I71</f>
        <v>Interrupción o afectación en la prestación del servicio judicial</v>
      </c>
      <c r="M51" s="277" t="s">
        <v>527</v>
      </c>
      <c r="N51" s="243" t="s">
        <v>204</v>
      </c>
      <c r="O51" s="243" t="s">
        <v>204</v>
      </c>
      <c r="P51" s="243" t="s">
        <v>204</v>
      </c>
      <c r="Q51" s="243" t="s">
        <v>204</v>
      </c>
      <c r="R51" s="275">
        <f t="shared" si="7"/>
        <v>1</v>
      </c>
      <c r="S51" s="452"/>
      <c r="T51" s="397"/>
      <c r="U51" s="397"/>
      <c r="V51" s="406"/>
    </row>
    <row r="52" spans="1:22" ht="63" x14ac:dyDescent="0.25">
      <c r="A52" s="455"/>
      <c r="B52" s="397"/>
      <c r="C52" s="274">
        <f>'5- Identificación de Riesgos'!D73</f>
        <v>0</v>
      </c>
      <c r="D52" s="246"/>
      <c r="E52" s="276" t="s">
        <v>526</v>
      </c>
      <c r="F52" s="243" t="s">
        <v>204</v>
      </c>
      <c r="G52" s="243" t="s">
        <v>204</v>
      </c>
      <c r="H52" s="243" t="s">
        <v>204</v>
      </c>
      <c r="I52" s="243" t="s">
        <v>204</v>
      </c>
      <c r="J52" s="275">
        <f t="shared" si="3"/>
        <v>1</v>
      </c>
      <c r="K52" s="452"/>
      <c r="L52" s="243" t="str">
        <f>'5- Identificación de Riesgos'!I72</f>
        <v>Afectación de reputacion,imagén,  credibilidad, satisfacción de usuarios y PI</v>
      </c>
      <c r="M52" s="277" t="s">
        <v>527</v>
      </c>
      <c r="N52" s="243" t="s">
        <v>204</v>
      </c>
      <c r="O52" s="243" t="s">
        <v>204</v>
      </c>
      <c r="P52" s="243" t="s">
        <v>204</v>
      </c>
      <c r="Q52" s="243" t="s">
        <v>204</v>
      </c>
      <c r="R52" s="275">
        <f t="shared" si="7"/>
        <v>1</v>
      </c>
      <c r="S52" s="452"/>
      <c r="T52" s="397"/>
      <c r="U52" s="397"/>
      <c r="V52" s="406"/>
    </row>
    <row r="53" spans="1:22" ht="15.75" x14ac:dyDescent="0.25">
      <c r="A53" s="455"/>
      <c r="B53" s="397"/>
      <c r="C53" s="274">
        <f>'5- Identificación de Riesgos'!D74</f>
        <v>0</v>
      </c>
      <c r="D53" s="246"/>
      <c r="E53" s="276"/>
      <c r="F53" s="243"/>
      <c r="G53" s="243"/>
      <c r="H53" s="243"/>
      <c r="I53" s="243"/>
      <c r="J53" s="275">
        <f t="shared" si="3"/>
        <v>0</v>
      </c>
      <c r="K53" s="452"/>
      <c r="L53" s="243">
        <f>'5- Identificación de Riesgos'!I73</f>
        <v>0</v>
      </c>
      <c r="M53" s="277"/>
      <c r="N53" s="243"/>
      <c r="O53" s="243"/>
      <c r="P53" s="243"/>
      <c r="Q53" s="243"/>
      <c r="R53" s="275">
        <f t="shared" si="7"/>
        <v>0</v>
      </c>
      <c r="S53" s="452"/>
      <c r="T53" s="397"/>
      <c r="U53" s="397"/>
      <c r="V53" s="406"/>
    </row>
    <row r="54" spans="1:22" ht="15.75" x14ac:dyDescent="0.25">
      <c r="A54" s="455"/>
      <c r="B54" s="397"/>
      <c r="C54" s="274">
        <f>'5- Identificación de Riesgos'!D75</f>
        <v>0</v>
      </c>
      <c r="D54" s="246"/>
      <c r="E54" s="246"/>
      <c r="F54" s="243"/>
      <c r="G54" s="243"/>
      <c r="H54" s="243"/>
      <c r="I54" s="243"/>
      <c r="J54" s="275">
        <f t="shared" si="3"/>
        <v>0</v>
      </c>
      <c r="K54" s="452"/>
      <c r="L54" s="243">
        <f>'5- Identificación de Riesgos'!I74</f>
        <v>0</v>
      </c>
      <c r="M54" s="277"/>
      <c r="N54" s="243"/>
      <c r="O54" s="243"/>
      <c r="P54" s="243"/>
      <c r="Q54" s="243"/>
      <c r="R54" s="275">
        <f t="shared" si="7"/>
        <v>0</v>
      </c>
      <c r="S54" s="452"/>
      <c r="T54" s="397"/>
      <c r="U54" s="397"/>
      <c r="V54" s="406"/>
    </row>
    <row r="55" spans="1:22" ht="15.75" x14ac:dyDescent="0.25">
      <c r="A55" s="455"/>
      <c r="B55" s="397"/>
      <c r="C55" s="274">
        <f>'5- Identificación de Riesgos'!D76</f>
        <v>0</v>
      </c>
      <c r="D55" s="246"/>
      <c r="E55" s="276"/>
      <c r="F55" s="243"/>
      <c r="G55" s="243"/>
      <c r="H55" s="243"/>
      <c r="I55" s="243"/>
      <c r="J55" s="275">
        <f t="shared" si="3"/>
        <v>0</v>
      </c>
      <c r="K55" s="452"/>
      <c r="L55" s="243">
        <f>'5- Identificación de Riesgos'!I75</f>
        <v>0</v>
      </c>
      <c r="M55" s="277"/>
      <c r="N55" s="243"/>
      <c r="O55" s="243"/>
      <c r="P55" s="243"/>
      <c r="Q55" s="243"/>
      <c r="R55" s="275">
        <f t="shared" si="7"/>
        <v>0</v>
      </c>
      <c r="S55" s="452"/>
      <c r="T55" s="397"/>
      <c r="U55" s="397"/>
      <c r="V55" s="406"/>
    </row>
    <row r="56" spans="1:22" ht="15.75" x14ac:dyDescent="0.25">
      <c r="A56" s="455"/>
      <c r="B56" s="397"/>
      <c r="C56" s="274">
        <f>'5- Identificación de Riesgos'!D77</f>
        <v>0</v>
      </c>
      <c r="D56" s="246"/>
      <c r="E56" s="276"/>
      <c r="F56" s="243"/>
      <c r="G56" s="243"/>
      <c r="H56" s="243"/>
      <c r="I56" s="243"/>
      <c r="J56" s="275">
        <f t="shared" si="3"/>
        <v>0</v>
      </c>
      <c r="K56" s="452"/>
      <c r="L56" s="243">
        <f>'5- Identificación de Riesgos'!I76</f>
        <v>0</v>
      </c>
      <c r="M56" s="277"/>
      <c r="N56" s="243"/>
      <c r="O56" s="243"/>
      <c r="P56" s="243"/>
      <c r="Q56" s="243"/>
      <c r="R56" s="275">
        <f t="shared" si="7"/>
        <v>0</v>
      </c>
      <c r="S56" s="452"/>
      <c r="T56" s="397"/>
      <c r="U56" s="397"/>
      <c r="V56" s="406"/>
    </row>
    <row r="57" spans="1:22" ht="15.75" x14ac:dyDescent="0.25">
      <c r="A57" s="455"/>
      <c r="B57" s="397"/>
      <c r="C57" s="274">
        <f>'5- Identificación de Riesgos'!D78</f>
        <v>0</v>
      </c>
      <c r="D57" s="246"/>
      <c r="E57" s="276"/>
      <c r="F57" s="243"/>
      <c r="G57" s="243"/>
      <c r="H57" s="243"/>
      <c r="I57" s="243"/>
      <c r="J57" s="275">
        <f t="shared" si="3"/>
        <v>0</v>
      </c>
      <c r="K57" s="452"/>
      <c r="L57" s="243">
        <f>'5- Identificación de Riesgos'!I77</f>
        <v>0</v>
      </c>
      <c r="M57" s="277"/>
      <c r="N57" s="243"/>
      <c r="O57" s="243"/>
      <c r="P57" s="243"/>
      <c r="Q57" s="243"/>
      <c r="R57" s="275">
        <f t="shared" si="7"/>
        <v>0</v>
      </c>
      <c r="S57" s="452"/>
      <c r="T57" s="397"/>
      <c r="U57" s="397"/>
      <c r="V57" s="406"/>
    </row>
    <row r="58" spans="1:22" ht="15.75" x14ac:dyDescent="0.25">
      <c r="A58" s="455"/>
      <c r="B58" s="397"/>
      <c r="C58" s="274">
        <f>'5- Identificación de Riesgos'!D79</f>
        <v>0</v>
      </c>
      <c r="D58" s="246"/>
      <c r="E58" s="276"/>
      <c r="F58" s="243"/>
      <c r="G58" s="243"/>
      <c r="H58" s="243"/>
      <c r="I58" s="243"/>
      <c r="J58" s="275">
        <f t="shared" si="3"/>
        <v>0</v>
      </c>
      <c r="K58" s="452"/>
      <c r="L58" s="243">
        <f>'5- Identificación de Riesgos'!I78</f>
        <v>0</v>
      </c>
      <c r="M58" s="277"/>
      <c r="N58" s="243"/>
      <c r="O58" s="243"/>
      <c r="P58" s="243"/>
      <c r="Q58" s="243"/>
      <c r="R58" s="275">
        <f t="shared" si="7"/>
        <v>0</v>
      </c>
      <c r="S58" s="452"/>
      <c r="T58" s="397"/>
      <c r="U58" s="397"/>
      <c r="V58" s="406"/>
    </row>
    <row r="59" spans="1:22" ht="16.5" thickBot="1" x14ac:dyDescent="0.3">
      <c r="A59" s="456"/>
      <c r="B59" s="404"/>
      <c r="C59" s="283" t="e">
        <f>'5- Identificación de Riesgos'!#REF!</f>
        <v>#REF!</v>
      </c>
      <c r="D59" s="247"/>
      <c r="E59" s="279"/>
      <c r="F59" s="248"/>
      <c r="G59" s="248"/>
      <c r="H59" s="248"/>
      <c r="I59" s="248"/>
      <c r="J59" s="280">
        <f t="shared" si="3"/>
        <v>0</v>
      </c>
      <c r="K59" s="453"/>
      <c r="L59" s="248">
        <f>'5- Identificación de Riesgos'!I79</f>
        <v>0</v>
      </c>
      <c r="M59" s="281"/>
      <c r="N59" s="248"/>
      <c r="O59" s="248"/>
      <c r="P59" s="248"/>
      <c r="Q59" s="248"/>
      <c r="R59" s="280">
        <f t="shared" si="7"/>
        <v>0</v>
      </c>
      <c r="S59" s="453"/>
      <c r="T59" s="404"/>
      <c r="U59" s="404"/>
      <c r="V59" s="407"/>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S50:S59"/>
    <mergeCell ref="A50:A59"/>
    <mergeCell ref="B50:B59"/>
    <mergeCell ref="K50:K59"/>
  </mergeCells>
  <conditionalFormatting sqref="T10 T20">
    <cfRule type="cellIs" dxfId="408" priority="394" operator="between">
      <formula>1</formula>
      <formula>2</formula>
    </cfRule>
    <cfRule type="containsText" dxfId="405" priority="391" operator="containsText" text="Muy baja">
      <formula>NOT(ISERROR(SEARCH("Muy baja",T10)))</formula>
    </cfRule>
    <cfRule type="containsText" dxfId="404" priority="390" operator="containsText" text="Baja">
      <formula>NOT(ISERROR(SEARCH("Baja",T10)))</formula>
    </cfRule>
    <cfRule type="containsText" dxfId="403" priority="389" operator="containsText" text="Media">
      <formula>NOT(ISERROR(SEARCH("Media",T10)))</formula>
    </cfRule>
    <cfRule type="containsText" dxfId="402" priority="388" operator="containsText" text="Alta">
      <formula>NOT(ISERROR(SEARCH("Alta",T10)))</formula>
    </cfRule>
    <cfRule type="containsText" dxfId="401" priority="387" operator="containsText" text="Muy bajo">
      <formula>NOT(ISERROR(SEARCH("Muy bajo",T10)))</formula>
    </cfRule>
    <cfRule type="containsText" dxfId="400" priority="386" operator="containsText" text="Muy Baja'Tabla probabilidad'!">
      <formula>NOT(ISERROR(SEARCH("Muy Baja'Tabla probabilidad'!",T10)))</formula>
    </cfRule>
    <cfRule type="containsText" dxfId="399" priority="385" operator="containsText" text="Muy Baja">
      <formula>NOT(ISERROR(SEARCH("Muy Baja",T10)))</formula>
    </cfRule>
    <cfRule type="containsText" dxfId="398" priority="384" operator="containsText" text="Muy Baja">
      <formula>NOT(ISERROR(SEARCH("Muy Baja",T10)))</formula>
    </cfRule>
    <cfRule type="containsText" dxfId="397" priority="383" operator="containsText" text="Muy Baja">
      <formula>NOT(ISERROR(SEARCH("Muy Baja",T10)))</formula>
    </cfRule>
    <cfRule type="containsText" dxfId="396" priority="382" operator="containsText" text="Baja">
      <formula>NOT(ISERROR(SEARCH("Baja",T10)))</formula>
    </cfRule>
    <cfRule type="containsText" dxfId="395" priority="381" operator="containsText" text="Muy Baja">
      <formula>NOT(ISERROR(SEARCH("Muy Baja",T10)))</formula>
    </cfRule>
    <cfRule type="containsText" dxfId="394" priority="380" operator="containsText" text="Media">
      <formula>NOT(ISERROR(SEARCH("Media",T10)))</formula>
    </cfRule>
    <cfRule type="containsText" dxfId="393" priority="378" operator="containsText" text="Media">
      <formula>NOT(ISERROR(SEARCH("Media",T10)))</formula>
    </cfRule>
    <cfRule type="cellIs" dxfId="392" priority="395" operator="between">
      <formula>0</formula>
      <formula>2</formula>
    </cfRule>
    <cfRule type="containsText" dxfId="391" priority="377" operator="containsText" text="Alta">
      <formula>NOT(ISERROR(SEARCH("Alta",T10)))</formula>
    </cfRule>
    <cfRule type="containsText" dxfId="390" priority="375" operator="containsText" text="Muy Alta">
      <formula>NOT(ISERROR(SEARCH("Muy Alta",T10)))</formula>
    </cfRule>
    <cfRule type="containsText" dxfId="389" priority="374" operator="containsText" text="Baja">
      <formula>NOT(ISERROR(SEARCH("Baja",T10)))</formula>
    </cfRule>
    <cfRule type="containsText" dxfId="388" priority="373" operator="containsText" text="Muy Baja">
      <formula>NOT(ISERROR(SEARCH("Muy Baja",T10)))</formula>
    </cfRule>
    <cfRule type="containsText" dxfId="387" priority="379" operator="containsText" text="Media">
      <formula>NOT(ISERROR(SEARCH("Media",T10)))</formula>
    </cfRule>
  </conditionalFormatting>
  <conditionalFormatting sqref="T30">
    <cfRule type="cellIs" dxfId="386" priority="329" operator="between">
      <formula>1</formula>
      <formula>2</formula>
    </cfRule>
    <cfRule type="containsText" dxfId="383" priority="326" operator="containsText" text="Muy baja">
      <formula>NOT(ISERROR(SEARCH("Muy baja",T30)))</formula>
    </cfRule>
    <cfRule type="containsText" dxfId="382" priority="325" operator="containsText" text="Baja">
      <formula>NOT(ISERROR(SEARCH("Baja",T30)))</formula>
    </cfRule>
    <cfRule type="containsText" dxfId="381" priority="324" operator="containsText" text="Media">
      <formula>NOT(ISERROR(SEARCH("Media",T30)))</formula>
    </cfRule>
    <cfRule type="containsText" dxfId="380" priority="323" operator="containsText" text="Alta">
      <formula>NOT(ISERROR(SEARCH("Alta",T30)))</formula>
    </cfRule>
    <cfRule type="containsText" dxfId="379" priority="322" operator="containsText" text="Muy bajo">
      <formula>NOT(ISERROR(SEARCH("Muy bajo",T30)))</formula>
    </cfRule>
    <cfRule type="containsText" dxfId="378" priority="321" operator="containsText" text="Muy Baja'Tabla probabilidad'!">
      <formula>NOT(ISERROR(SEARCH("Muy Baja'Tabla probabilidad'!",T30)))</formula>
    </cfRule>
    <cfRule type="containsText" dxfId="377" priority="320" operator="containsText" text="Muy Baja">
      <formula>NOT(ISERROR(SEARCH("Muy Baja",T30)))</formula>
    </cfRule>
    <cfRule type="containsText" dxfId="376" priority="319" operator="containsText" text="Muy Baja">
      <formula>NOT(ISERROR(SEARCH("Muy Baja",T30)))</formula>
    </cfRule>
    <cfRule type="containsText" dxfId="375" priority="318" operator="containsText" text="Muy Baja">
      <formula>NOT(ISERROR(SEARCH("Muy Baja",T30)))</formula>
    </cfRule>
    <cfRule type="containsText" dxfId="374" priority="317" operator="containsText" text="Baja">
      <formula>NOT(ISERROR(SEARCH("Baja",T30)))</formula>
    </cfRule>
    <cfRule type="containsText" dxfId="373" priority="316" operator="containsText" text="Muy Baja">
      <formula>NOT(ISERROR(SEARCH("Muy Baja",T30)))</formula>
    </cfRule>
    <cfRule type="containsText" dxfId="372" priority="314" operator="containsText" text="Media">
      <formula>NOT(ISERROR(SEARCH("Media",T30)))</formula>
    </cfRule>
    <cfRule type="containsText" dxfId="371" priority="313" operator="containsText" text="Media">
      <formula>NOT(ISERROR(SEARCH("Media",T30)))</formula>
    </cfRule>
    <cfRule type="containsText" dxfId="370" priority="312" operator="containsText" text="Alta">
      <formula>NOT(ISERROR(SEARCH("Alta",T30)))</formula>
    </cfRule>
    <cfRule type="containsText" dxfId="369" priority="310" operator="containsText" text="Muy Alta">
      <formula>NOT(ISERROR(SEARCH("Muy Alta",T30)))</formula>
    </cfRule>
    <cfRule type="containsText" dxfId="368" priority="309" operator="containsText" text="Baja">
      <formula>NOT(ISERROR(SEARCH("Baja",T30)))</formula>
    </cfRule>
    <cfRule type="containsText" dxfId="367" priority="308" operator="containsText" text="Muy Baja">
      <formula>NOT(ISERROR(SEARCH("Muy Baja",T30)))</formula>
    </cfRule>
    <cfRule type="containsText" dxfId="366" priority="315" operator="containsText" text="Media">
      <formula>NOT(ISERROR(SEARCH("Media",T30)))</formula>
    </cfRule>
    <cfRule type="cellIs" dxfId="365" priority="330" operator="between">
      <formula>0</formula>
      <formula>2</formula>
    </cfRule>
  </conditionalFormatting>
  <conditionalFormatting sqref="T40">
    <cfRule type="containsText" dxfId="364" priority="78" operator="containsText" text="Baja">
      <formula>NOT(ISERROR(SEARCH("Baja",T40)))</formula>
    </cfRule>
    <cfRule type="containsText" dxfId="363" priority="79" operator="containsText" text="Muy Alta">
      <formula>NOT(ISERROR(SEARCH("Muy Alta",T40)))</formula>
    </cfRule>
    <cfRule type="containsText" dxfId="362" priority="81" operator="containsText" text="Alta">
      <formula>NOT(ISERROR(SEARCH("Alta",T40)))</formula>
    </cfRule>
    <cfRule type="containsText" dxfId="361" priority="82" operator="containsText" text="Media">
      <formula>NOT(ISERROR(SEARCH("Media",T40)))</formula>
    </cfRule>
    <cfRule type="containsText" dxfId="360" priority="83" operator="containsText" text="Media">
      <formula>NOT(ISERROR(SEARCH("Media",T40)))</formula>
    </cfRule>
    <cfRule type="containsText" dxfId="359" priority="85" operator="containsText" text="Muy Baja">
      <formula>NOT(ISERROR(SEARCH("Muy Baja",T40)))</formula>
    </cfRule>
    <cfRule type="containsText" dxfId="358" priority="86" operator="containsText" text="Baja">
      <formula>NOT(ISERROR(SEARCH("Baja",T40)))</formula>
    </cfRule>
    <cfRule type="containsText" dxfId="357" priority="87" operator="containsText" text="Muy Baja">
      <formula>NOT(ISERROR(SEARCH("Muy Baja",T40)))</formula>
    </cfRule>
    <cfRule type="containsText" dxfId="356" priority="88" operator="containsText" text="Muy Baja">
      <formula>NOT(ISERROR(SEARCH("Muy Baja",T40)))</formula>
    </cfRule>
    <cfRule type="containsText" dxfId="355" priority="89" operator="containsText" text="Muy Baja">
      <formula>NOT(ISERROR(SEARCH("Muy Baja",T40)))</formula>
    </cfRule>
    <cfRule type="containsText" dxfId="354" priority="90" operator="containsText" text="Muy Baja'Tabla probabilidad'!">
      <formula>NOT(ISERROR(SEARCH("Muy Baja'Tabla probabilidad'!",T40)))</formula>
    </cfRule>
    <cfRule type="containsText" dxfId="353" priority="91" operator="containsText" text="Muy bajo">
      <formula>NOT(ISERROR(SEARCH("Muy bajo",T40)))</formula>
    </cfRule>
    <cfRule type="containsText" dxfId="352" priority="92" operator="containsText" text="Alta">
      <formula>NOT(ISERROR(SEARCH("Alta",T40)))</formula>
    </cfRule>
    <cfRule type="containsText" dxfId="351" priority="93" operator="containsText" text="Media">
      <formula>NOT(ISERROR(SEARCH("Media",T40)))</formula>
    </cfRule>
    <cfRule type="containsText" dxfId="350" priority="94" operator="containsText" text="Baja">
      <formula>NOT(ISERROR(SEARCH("Baja",T40)))</formula>
    </cfRule>
    <cfRule type="containsText" dxfId="349" priority="95" operator="containsText" text="Muy baja">
      <formula>NOT(ISERROR(SEARCH("Muy baja",T40)))</formula>
    </cfRule>
    <cfRule type="cellIs" dxfId="346" priority="98" operator="between">
      <formula>1</formula>
      <formula>2</formula>
    </cfRule>
    <cfRule type="cellIs" dxfId="345" priority="99" operator="between">
      <formula>0</formula>
      <formula>2</formula>
    </cfRule>
    <cfRule type="containsText" dxfId="344" priority="84" operator="containsText" text="Media">
      <formula>NOT(ISERROR(SEARCH("Media",T40)))</formula>
    </cfRule>
    <cfRule type="containsText" dxfId="343" priority="77" operator="containsText" text="Muy Baja">
      <formula>NOT(ISERROR(SEARCH("Muy Baja",T40)))</formula>
    </cfRule>
  </conditionalFormatting>
  <conditionalFormatting sqref="T50">
    <cfRule type="cellIs" dxfId="342" priority="32" operator="between">
      <formula>1</formula>
      <formula>2</formula>
    </cfRule>
    <cfRule type="containsText" dxfId="341" priority="21" operator="containsText" text="Muy Baja">
      <formula>NOT(ISERROR(SEARCH("Muy Baja",T50)))</formula>
    </cfRule>
    <cfRule type="containsText" dxfId="339" priority="29" operator="containsText" text="Muy baja">
      <formula>NOT(ISERROR(SEARCH("Muy baja",T50)))</formula>
    </cfRule>
    <cfRule type="containsText" dxfId="338" priority="28" operator="containsText" text="Baja">
      <formula>NOT(ISERROR(SEARCH("Baja",T50)))</formula>
    </cfRule>
    <cfRule type="containsText" dxfId="337" priority="27" operator="containsText" text="Media">
      <formula>NOT(ISERROR(SEARCH("Media",T50)))</formula>
    </cfRule>
    <cfRule type="containsText" dxfId="336" priority="26" operator="containsText" text="Alta">
      <formula>NOT(ISERROR(SEARCH("Alta",T50)))</formula>
    </cfRule>
    <cfRule type="containsText" dxfId="335" priority="25" operator="containsText" text="Muy bajo">
      <formula>NOT(ISERROR(SEARCH("Muy bajo",T50)))</formula>
    </cfRule>
    <cfRule type="containsText" dxfId="334" priority="24" operator="containsText" text="Muy Baja'Tabla probabilidad'!">
      <formula>NOT(ISERROR(SEARCH("Muy Baja'Tabla probabilidad'!",T50)))</formula>
    </cfRule>
    <cfRule type="containsText" dxfId="333" priority="23" operator="containsText" text="Muy Baja">
      <formula>NOT(ISERROR(SEARCH("Muy Baja",T50)))</formula>
    </cfRule>
    <cfRule type="containsText" dxfId="332" priority="20" operator="containsText" text="Baja">
      <formula>NOT(ISERROR(SEARCH("Baja",T50)))</formula>
    </cfRule>
    <cfRule type="containsText" dxfId="331" priority="19" operator="containsText" text="Muy Baja">
      <formula>NOT(ISERROR(SEARCH("Muy Baja",T50)))</formula>
    </cfRule>
    <cfRule type="containsText" dxfId="330" priority="17" operator="containsText" text="Media">
      <formula>NOT(ISERROR(SEARCH("Media",T50)))</formula>
    </cfRule>
    <cfRule type="containsText" dxfId="329" priority="16" operator="containsText" text="Media">
      <formula>NOT(ISERROR(SEARCH("Media",T50)))</formula>
    </cfRule>
    <cfRule type="containsText" dxfId="328" priority="22" operator="containsText" text="Muy Baja">
      <formula>NOT(ISERROR(SEARCH("Muy Baja",T50)))</formula>
    </cfRule>
    <cfRule type="containsText" dxfId="327" priority="15" operator="containsText" text="Alta">
      <formula>NOT(ISERROR(SEARCH("Alta",T50)))</formula>
    </cfRule>
    <cfRule type="containsText" dxfId="326" priority="13" operator="containsText" text="Muy Alta">
      <formula>NOT(ISERROR(SEARCH("Muy Alta",T50)))</formula>
    </cfRule>
    <cfRule type="containsText" dxfId="325" priority="12" operator="containsText" text="Baja">
      <formula>NOT(ISERROR(SEARCH("Baja",T50)))</formula>
    </cfRule>
    <cfRule type="containsText" dxfId="324" priority="11" operator="containsText" text="Muy Baja">
      <formula>NOT(ISERROR(SEARCH("Muy Baja",T50)))</formula>
    </cfRule>
    <cfRule type="cellIs" dxfId="323" priority="33" operator="between">
      <formula>0</formula>
      <formula>2</formula>
    </cfRule>
    <cfRule type="containsText" dxfId="322" priority="18" operator="containsText" text="Media">
      <formula>NOT(ISERROR(SEARCH("Media",T50)))</formula>
    </cfRule>
  </conditionalFormatting>
  <conditionalFormatting sqref="U10 U20">
    <cfRule type="containsText" dxfId="320" priority="371" operator="containsText" text="Menor">
      <formula>NOT(ISERROR(SEARCH("Menor",U10)))</formula>
    </cfRule>
    <cfRule type="containsText" dxfId="319" priority="372" operator="containsText" text="Leve">
      <formula>NOT(ISERROR(SEARCH("Leve",U10)))</formula>
    </cfRule>
    <cfRule type="containsText" dxfId="318" priority="370" operator="containsText" text="Moderado">
      <formula>NOT(ISERROR(SEARCH("Moderado",U10)))</formula>
    </cfRule>
    <cfRule type="containsText" dxfId="317" priority="369" operator="containsText" text="Alta">
      <formula>NOT(ISERROR(SEARCH("Alta",U10)))</formula>
    </cfRule>
    <cfRule type="containsText" dxfId="316" priority="368" operator="containsText" text="Mayor">
      <formula>NOT(ISERROR(SEARCH("Mayor",U10)))</formula>
    </cfRule>
    <cfRule type="containsText" dxfId="315" priority="367" operator="containsText" text="Catastrófico">
      <formula>NOT(ISERROR(SEARCH("Catastrófico",U10)))</formula>
    </cfRule>
  </conditionalFormatting>
  <conditionalFormatting sqref="U30">
    <cfRule type="containsText" dxfId="314" priority="302" operator="containsText" text="Catastrófico">
      <formula>NOT(ISERROR(SEARCH("Catastrófico",U30)))</formula>
    </cfRule>
    <cfRule type="containsText" dxfId="313" priority="303" operator="containsText" text="Mayor">
      <formula>NOT(ISERROR(SEARCH("Mayor",U30)))</formula>
    </cfRule>
    <cfRule type="containsText" dxfId="312" priority="304" operator="containsText" text="Alta">
      <formula>NOT(ISERROR(SEARCH("Alta",U30)))</formula>
    </cfRule>
    <cfRule type="containsText" dxfId="311" priority="305" operator="containsText" text="Moderado">
      <formula>NOT(ISERROR(SEARCH("Moderado",U30)))</formula>
    </cfRule>
    <cfRule type="containsText" dxfId="310" priority="306" operator="containsText" text="Menor">
      <formula>NOT(ISERROR(SEARCH("Menor",U30)))</formula>
    </cfRule>
    <cfRule type="containsText" dxfId="309" priority="307" operator="containsText" text="Leve">
      <formula>NOT(ISERROR(SEARCH("Leve",U30)))</formula>
    </cfRule>
  </conditionalFormatting>
  <conditionalFormatting sqref="U40">
    <cfRule type="containsText" dxfId="308" priority="76" operator="containsText" text="Leve">
      <formula>NOT(ISERROR(SEARCH("Leve",U40)))</formula>
    </cfRule>
    <cfRule type="containsText" dxfId="307" priority="75" operator="containsText" text="Menor">
      <formula>NOT(ISERROR(SEARCH("Menor",U40)))</formula>
    </cfRule>
    <cfRule type="containsText" dxfId="306" priority="74" operator="containsText" text="Moderado">
      <formula>NOT(ISERROR(SEARCH("Moderado",U40)))</formula>
    </cfRule>
    <cfRule type="containsText" dxfId="305" priority="73" operator="containsText" text="Alta">
      <formula>NOT(ISERROR(SEARCH("Alta",U40)))</formula>
    </cfRule>
    <cfRule type="containsText" dxfId="304" priority="72" operator="containsText" text="Mayor">
      <formula>NOT(ISERROR(SEARCH("Mayor",U40)))</formula>
    </cfRule>
    <cfRule type="containsText" dxfId="303" priority="71" operator="containsText" text="Catastrófico">
      <formula>NOT(ISERROR(SEARCH("Catastrófico",U40)))</formula>
    </cfRule>
  </conditionalFormatting>
  <conditionalFormatting sqref="U50">
    <cfRule type="containsText" dxfId="302" priority="10" operator="containsText" text="Leve">
      <formula>NOT(ISERROR(SEARCH("Leve",U50)))</formula>
    </cfRule>
    <cfRule type="containsText" dxfId="301" priority="9" operator="containsText" text="Menor">
      <formula>NOT(ISERROR(SEARCH("Menor",U50)))</formula>
    </cfRule>
    <cfRule type="containsText" dxfId="300" priority="8" operator="containsText" text="Moderado">
      <formula>NOT(ISERROR(SEARCH("Moderado",U50)))</formula>
    </cfRule>
    <cfRule type="containsText" dxfId="299" priority="6" operator="containsText" text="Mayor">
      <formula>NOT(ISERROR(SEARCH("Mayor",U50)))</formula>
    </cfRule>
    <cfRule type="containsText" dxfId="298" priority="5" operator="containsText" text="Catastrófico">
      <formula>NOT(ISERROR(SEARCH("Catastrófico",U50)))</formula>
    </cfRule>
    <cfRule type="containsText" dxfId="297" priority="7" operator="containsText" text="Alta">
      <formula>NOT(ISERROR(SEARCH("Alta",U50)))</formula>
    </cfRule>
  </conditionalFormatting>
  <conditionalFormatting sqref="V10 V20">
    <cfRule type="containsText" dxfId="296" priority="332" operator="containsText" text="Alto">
      <formula>NOT(ISERROR(SEARCH("Alto",V10)))</formula>
    </cfRule>
    <cfRule type="containsText" dxfId="295" priority="333" operator="containsText" text="Bajo">
      <formula>NOT(ISERROR(SEARCH("Bajo",V10)))</formula>
    </cfRule>
    <cfRule type="containsText" dxfId="294" priority="334" operator="containsText" text="Moderado">
      <formula>NOT(ISERROR(SEARCH("Moderado",V10)))</formula>
    </cfRule>
    <cfRule type="containsText" dxfId="293" priority="331" operator="containsText" text="Extremo">
      <formula>NOT(ISERROR(SEARCH("Extremo",V10)))</formula>
    </cfRule>
  </conditionalFormatting>
  <conditionalFormatting sqref="V30">
    <cfRule type="containsText" dxfId="292" priority="298" operator="containsText" text="Extremo">
      <formula>NOT(ISERROR(SEARCH("Extremo",V30)))</formula>
    </cfRule>
    <cfRule type="containsText" dxfId="291" priority="301" operator="containsText" text="Moderado">
      <formula>NOT(ISERROR(SEARCH("Moderado",V30)))</formula>
    </cfRule>
    <cfRule type="containsText" dxfId="290" priority="300" operator="containsText" text="Bajo">
      <formula>NOT(ISERROR(SEARCH("Bajo",V30)))</formula>
    </cfRule>
    <cfRule type="containsText" dxfId="289" priority="299" operator="containsText" text="Alto">
      <formula>NOT(ISERROR(SEARCH("Alto",V30)))</formula>
    </cfRule>
  </conditionalFormatting>
  <conditionalFormatting sqref="V40">
    <cfRule type="containsText" dxfId="288" priority="68" operator="containsText" text="Alto">
      <formula>NOT(ISERROR(SEARCH("Alto",V40)))</formula>
    </cfRule>
    <cfRule type="containsText" dxfId="287" priority="69" operator="containsText" text="Bajo">
      <formula>NOT(ISERROR(SEARCH("Bajo",V40)))</formula>
    </cfRule>
    <cfRule type="containsText" dxfId="286" priority="70" operator="containsText" text="Moderado">
      <formula>NOT(ISERROR(SEARCH("Moderado",V40)))</formula>
    </cfRule>
    <cfRule type="containsText" dxfId="285" priority="67" operator="containsText" text="Extremo">
      <formula>NOT(ISERROR(SEARCH("Extremo",V40)))</formula>
    </cfRule>
  </conditionalFormatting>
  <conditionalFormatting sqref="V50">
    <cfRule type="containsText" dxfId="284" priority="1" operator="containsText" text="Extremo">
      <formula>NOT(ISERROR(SEARCH("Extremo",V50)))</formula>
    </cfRule>
    <cfRule type="containsText" dxfId="283" priority="4" operator="containsText" text="Moderado">
      <formula>NOT(ISERROR(SEARCH("Moderado",V50)))</formula>
    </cfRule>
    <cfRule type="containsText" dxfId="282" priority="3" operator="containsText" text="Bajo">
      <formula>NOT(ISERROR(SEARCH("Bajo",V50)))</formula>
    </cfRule>
    <cfRule type="containsText" dxfId="281" priority="2" operator="containsText" text="Alto">
      <formula>NOT(ISERROR(SEARCH("Alto",V50)))</formula>
    </cfRule>
  </conditionalFormatting>
  <dataValidations count="2">
    <dataValidation allowBlank="1" showInputMessage="1" showErrorMessage="1" prompt="Enunciar cuál es el control" sqref="E25:E28 E50:E51 M10:M15 E33 M33:M34 E30:E31 E43 E45:E48 E40:E41 E53 E55:E58 E10 E16:E23 E35:E38" xr:uid="{00000000-0002-0000-0600-000000000000}"/>
    <dataValidation type="list" allowBlank="1" showInputMessage="1" showErrorMessage="1" sqref="F10:I59 N10:Q5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3" operator="containsText" id="{5790250D-E3CC-4EBD-835F-F5F4C0703B76}">
            <xm:f>NOT(ISERROR(SEARCH('8- Politicas de Administración '!$B$5,T10)))</xm:f>
            <xm:f>'8- Politicas de Administración '!$B$5</xm:f>
            <x14:dxf>
              <font>
                <color rgb="FF9C0006"/>
              </font>
              <fill>
                <patternFill>
                  <bgColor rgb="FFFFC7CE"/>
                </patternFill>
              </fill>
            </x14:dxf>
          </x14:cfRule>
          <x14:cfRule type="containsText" priority="392" operator="containsText" id="{877E8953-578D-45F2-A4D3-A91A39387986}">
            <xm:f>NOT(ISERROR(SEARCH('8- Politicas de Administración '!$B$5,T10)))</xm:f>
            <xm:f>'8- Politicas de Administración '!$B$5</xm:f>
            <x14:dxf>
              <font>
                <color rgb="FF006100"/>
              </font>
              <fill>
                <patternFill>
                  <bgColor rgb="FFC6EFCE"/>
                </patternFill>
              </fill>
            </x14:dxf>
          </x14:cfRule>
          <xm:sqref>T10 T20</xm:sqref>
        </x14:conditionalFormatting>
        <x14:conditionalFormatting xmlns:xm="http://schemas.microsoft.com/office/excel/2006/main">
          <x14:cfRule type="containsText" priority="328" operator="containsText" id="{4A5CB758-D53F-47C8-9384-058703BDD194}">
            <xm:f>NOT(ISERROR(SEARCH('8- Politicas de Administración '!$B$5,T30)))</xm:f>
            <xm:f>'8- Politicas de Administración '!$B$5</xm:f>
            <x14:dxf>
              <font>
                <color rgb="FF9C0006"/>
              </font>
              <fill>
                <patternFill>
                  <bgColor rgb="FFFFC7CE"/>
                </patternFill>
              </fill>
            </x14:dxf>
          </x14:cfRule>
          <x14:cfRule type="containsText" priority="327" operator="containsText" id="{1A93245F-2F6E-4286-B0B4-8AEBA7CD6C52}">
            <xm:f>NOT(ISERROR(SEARCH('8- Politicas de Administración '!$B$5,T30)))</xm:f>
            <xm:f>'8- Politicas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96" operator="containsText" id="{A24096E9-33B9-4ED2-82A6-7CC09A950DD8}">
            <xm:f>NOT(ISERROR(SEARCH('8- Politicas de Administración '!$B$5,T40)))</xm:f>
            <xm:f>'8- Politicas de Administración '!$B$5</xm:f>
            <x14:dxf>
              <font>
                <color rgb="FF006100"/>
              </font>
              <fill>
                <patternFill>
                  <bgColor rgb="FFC6EFCE"/>
                </patternFill>
              </fill>
            </x14:dxf>
          </x14:cfRule>
          <x14:cfRule type="containsText" priority="97" operator="containsText" id="{99FF4AF2-F181-46D8-A7CA-576DEA541C6D}">
            <xm:f>NOT(ISERROR(SEARCH('8- Politicas de Administración '!$B$5,T40)))</xm:f>
            <xm:f>'8- Politicas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30" operator="containsText" id="{79DF744B-CFDB-4BA4-B0E2-3A3ACFC2ED8D}">
            <xm:f>NOT(ISERROR(SEARCH('8- Politicas de Administración '!$B$5,T50)))</xm:f>
            <xm:f>'8- Politicas de Administración '!$B$5</xm:f>
            <x14:dxf>
              <font>
                <color rgb="FF006100"/>
              </font>
              <fill>
                <patternFill>
                  <bgColor rgb="FFC6EFCE"/>
                </patternFill>
              </fill>
            </x14:dxf>
          </x14:cfRule>
          <x14:cfRule type="containsText" priority="31" operator="containsText" id="{B37C1FEA-3384-45A5-92C4-50C1B813175D}">
            <xm:f>NOT(ISERROR(SEARCH('8- Politicas de Administración '!$B$5,T50)))</xm:f>
            <xm:f>'8- Politicas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68"/>
  <sheetViews>
    <sheetView showGridLines="0" zoomScale="80" zoomScaleNormal="80" zoomScalePageLayoutView="70" workbookViewId="0">
      <selection activeCell="R14" sqref="R14"/>
    </sheetView>
  </sheetViews>
  <sheetFormatPr baseColWidth="10" defaultColWidth="11.42578125" defaultRowHeight="15" x14ac:dyDescent="0.25"/>
  <cols>
    <col min="1" max="1" width="5.42578125" customWidth="1"/>
    <col min="2" max="2" width="25.28515625" customWidth="1"/>
    <col min="3" max="3" width="48.5703125" customWidth="1"/>
    <col min="4" max="4" width="43.85546875" bestFit="1" customWidth="1"/>
    <col min="5" max="5" width="49.5703125" bestFit="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96" hidden="1" customWidth="1"/>
    <col min="13" max="13" width="16.7109375" customWidth="1"/>
    <col min="14" max="14" width="17.42578125" customWidth="1"/>
    <col min="15" max="15" width="30.42578125" style="40" customWidth="1"/>
    <col min="16" max="16" width="25.28515625" style="40" customWidth="1"/>
    <col min="17" max="17" width="18.7109375" style="40" customWidth="1"/>
    <col min="18" max="16384" width="11.42578125" style="43"/>
  </cols>
  <sheetData>
    <row r="1" spans="1:17" s="42" customFormat="1" ht="27.75" customHeight="1" x14ac:dyDescent="0.3">
      <c r="A1" s="518"/>
      <c r="B1" s="518"/>
      <c r="C1" s="518"/>
      <c r="D1" s="518"/>
      <c r="E1" s="518"/>
      <c r="F1" s="517" t="s">
        <v>15</v>
      </c>
      <c r="G1" s="517"/>
      <c r="H1" s="517"/>
      <c r="I1" s="517"/>
      <c r="J1" s="517"/>
      <c r="K1" s="517"/>
      <c r="L1" s="517"/>
      <c r="M1" s="517"/>
      <c r="N1" s="517"/>
      <c r="O1" s="517"/>
      <c r="P1" s="517"/>
      <c r="Q1" s="517"/>
    </row>
    <row r="2" spans="1:17" s="42" customFormat="1" ht="27" customHeight="1" x14ac:dyDescent="0.3">
      <c r="A2" s="518"/>
      <c r="B2" s="518"/>
      <c r="C2" s="518"/>
      <c r="D2" s="518"/>
      <c r="E2" s="518"/>
      <c r="F2" s="517"/>
      <c r="G2" s="517"/>
      <c r="H2" s="517"/>
      <c r="I2" s="517"/>
      <c r="J2" s="517"/>
      <c r="K2" s="517"/>
      <c r="L2" s="517"/>
      <c r="M2" s="517"/>
      <c r="N2" s="517"/>
      <c r="O2" s="517"/>
      <c r="P2" s="517"/>
      <c r="Q2" s="517"/>
    </row>
    <row r="3" spans="1:17" s="42" customFormat="1" ht="27" customHeight="1" x14ac:dyDescent="0.3">
      <c r="A3" s="518"/>
      <c r="B3" s="518"/>
      <c r="C3" s="518"/>
      <c r="D3" s="518"/>
      <c r="E3" s="518"/>
      <c r="F3" s="517"/>
      <c r="G3" s="517"/>
      <c r="H3" s="517"/>
      <c r="I3" s="517"/>
      <c r="J3" s="517"/>
      <c r="K3" s="517"/>
      <c r="L3" s="517"/>
      <c r="M3" s="517"/>
      <c r="N3" s="517"/>
      <c r="O3" s="517"/>
      <c r="P3" s="517"/>
      <c r="Q3" s="517"/>
    </row>
    <row r="4" spans="1:17" s="42" customFormat="1" ht="23.25" customHeight="1" x14ac:dyDescent="0.3">
      <c r="A4" s="486" t="s">
        <v>0</v>
      </c>
      <c r="B4" s="486"/>
      <c r="C4" s="519" t="s">
        <v>319</v>
      </c>
      <c r="D4" s="520"/>
      <c r="E4" s="520"/>
      <c r="F4" s="520"/>
      <c r="G4" s="520"/>
      <c r="H4" s="520"/>
      <c r="I4" s="520"/>
      <c r="J4" s="520"/>
      <c r="K4" s="520"/>
      <c r="L4" s="520"/>
      <c r="M4" s="520"/>
      <c r="N4" s="520"/>
      <c r="O4" s="520"/>
      <c r="P4" s="520"/>
      <c r="Q4" s="521"/>
    </row>
    <row r="5" spans="1:17" s="42" customFormat="1" ht="38.450000000000003" customHeight="1" x14ac:dyDescent="0.3">
      <c r="A5" s="486" t="s">
        <v>1</v>
      </c>
      <c r="B5" s="486"/>
      <c r="C5" s="519" t="s">
        <v>320</v>
      </c>
      <c r="D5" s="520"/>
      <c r="E5" s="520"/>
      <c r="F5" s="520"/>
      <c r="G5" s="520"/>
      <c r="H5" s="520"/>
      <c r="I5" s="520"/>
      <c r="J5" s="520"/>
      <c r="K5" s="520"/>
      <c r="L5" s="520"/>
      <c r="M5" s="520"/>
      <c r="N5" s="520"/>
      <c r="O5" s="520"/>
      <c r="P5" s="520"/>
      <c r="Q5" s="521"/>
    </row>
    <row r="6" spans="1:17" s="42" customFormat="1" ht="28.5" customHeight="1" x14ac:dyDescent="0.3">
      <c r="A6" s="486" t="s">
        <v>2</v>
      </c>
      <c r="B6" s="486"/>
      <c r="C6" s="522" t="s">
        <v>322</v>
      </c>
      <c r="D6" s="523"/>
      <c r="E6" s="523"/>
      <c r="F6" s="523"/>
      <c r="G6" s="523"/>
      <c r="H6" s="523"/>
      <c r="I6" s="523"/>
      <c r="J6" s="523"/>
      <c r="K6" s="523"/>
      <c r="L6" s="523"/>
      <c r="M6" s="523"/>
      <c r="N6" s="523"/>
      <c r="O6" s="523"/>
      <c r="P6" s="523"/>
      <c r="Q6" s="524"/>
    </row>
    <row r="7" spans="1:17" s="42" customFormat="1" ht="17.25" thickBot="1" x14ac:dyDescent="0.35">
      <c r="A7" s="469" t="s">
        <v>171</v>
      </c>
      <c r="B7" s="469"/>
      <c r="C7" s="469"/>
      <c r="D7" s="469"/>
      <c r="E7" s="469"/>
      <c r="F7" s="469" t="s">
        <v>203</v>
      </c>
      <c r="G7" s="469"/>
      <c r="H7" s="469"/>
      <c r="I7" s="141"/>
      <c r="J7" s="471" t="s">
        <v>219</v>
      </c>
      <c r="K7" s="471"/>
      <c r="L7" s="471"/>
      <c r="M7" s="471"/>
      <c r="N7" s="472"/>
      <c r="O7" s="41"/>
      <c r="P7" s="41"/>
      <c r="Q7" s="41"/>
    </row>
    <row r="8" spans="1:17" s="42" customFormat="1" ht="45.75" customHeight="1" thickTop="1" thickBot="1" x14ac:dyDescent="0.35">
      <c r="A8" s="473" t="s">
        <v>12</v>
      </c>
      <c r="B8" s="475" t="s">
        <v>165</v>
      </c>
      <c r="C8" s="525" t="s">
        <v>166</v>
      </c>
      <c r="D8" s="502" t="s">
        <v>13</v>
      </c>
      <c r="E8" s="475" t="s">
        <v>167</v>
      </c>
      <c r="F8" s="515" t="s">
        <v>163</v>
      </c>
      <c r="G8" s="515" t="s">
        <v>164</v>
      </c>
      <c r="H8" s="515" t="s">
        <v>5</v>
      </c>
      <c r="I8" s="495"/>
      <c r="J8" s="515" t="s">
        <v>104</v>
      </c>
      <c r="K8" s="515" t="s">
        <v>7</v>
      </c>
      <c r="L8" s="515" t="s">
        <v>161</v>
      </c>
      <c r="M8" s="515" t="s">
        <v>8</v>
      </c>
      <c r="N8" s="515" t="s">
        <v>222</v>
      </c>
      <c r="O8" s="515" t="s">
        <v>218</v>
      </c>
      <c r="P8" s="515" t="s">
        <v>10</v>
      </c>
      <c r="Q8" s="515" t="s">
        <v>11</v>
      </c>
    </row>
    <row r="9" spans="1:17" s="267" customFormat="1" ht="58.5" customHeight="1" thickTop="1" thickBot="1" x14ac:dyDescent="0.3">
      <c r="A9" s="474"/>
      <c r="B9" s="476"/>
      <c r="C9" s="526"/>
      <c r="D9" s="503"/>
      <c r="E9" s="476"/>
      <c r="F9" s="516"/>
      <c r="G9" s="516"/>
      <c r="H9" s="516"/>
      <c r="I9" s="496"/>
      <c r="J9" s="516"/>
      <c r="K9" s="516"/>
      <c r="L9" s="516"/>
      <c r="M9" s="516"/>
      <c r="N9" s="516"/>
      <c r="O9" s="516"/>
      <c r="P9" s="516"/>
      <c r="Q9" s="516"/>
    </row>
    <row r="10" spans="1:17" ht="45.75" thickBot="1" x14ac:dyDescent="0.3">
      <c r="A10" s="504">
        <f>'5- Identificación de Riesgos'!A10</f>
        <v>1</v>
      </c>
      <c r="B10" s="506" t="str">
        <f>'5- Identificación de Riesgos'!B10</f>
        <v xml:space="preserve">Daño, pérdida o uso indebido de bienes muebles o  inmuebles </v>
      </c>
      <c r="C10" s="506" t="str">
        <f>'5- Identificación de Riesgos'!C10</f>
        <v xml:space="preserve">Los bienes inmuebles sean sustraidos, sufran daños superiores a los generados por su uso  , </v>
      </c>
      <c r="D10" s="506" t="s">
        <v>112</v>
      </c>
      <c r="E10" s="198" t="str">
        <f>'5- Identificación de Riesgos'!D10</f>
        <v>1. Demora en los procesos precontractuales y contractuales de infraestructura física de alta y media alta complejidad</v>
      </c>
      <c r="F10" s="514" t="str">
        <f>'5- Identificación de Riesgos'!H10</f>
        <v>Muy Baja - 1</v>
      </c>
      <c r="G10" s="506" t="str">
        <f>'5- Identificación de Riesgos'!M10</f>
        <v>Menor - 2</v>
      </c>
      <c r="H10" s="506" t="str">
        <f>'5- Identificación de Riesgos'!N10</f>
        <v>Bajo - 2</v>
      </c>
      <c r="I10" s="493"/>
      <c r="J10" s="512" t="str">
        <f>'6- Valoración Controles'!T10</f>
        <v>Muy Baja - 1</v>
      </c>
      <c r="K10" s="512" t="str">
        <f>'6- Valoración Controles'!U10</f>
        <v>Leve - 1</v>
      </c>
      <c r="L10" s="513" t="e">
        <f>AVERAGE(#REF!)</f>
        <v>#REF!</v>
      </c>
      <c r="M10" s="506" t="str">
        <f>'6- Valoración Controles'!V10</f>
        <v>Bajo - 1</v>
      </c>
      <c r="N10" s="506" t="s">
        <v>158</v>
      </c>
      <c r="O10" s="225" t="s">
        <v>466</v>
      </c>
      <c r="P10" s="221" t="s">
        <v>448</v>
      </c>
      <c r="Q10" s="219">
        <v>45504</v>
      </c>
    </row>
    <row r="11" spans="1:17" ht="45.75" thickBot="1" x14ac:dyDescent="0.3">
      <c r="A11" s="505"/>
      <c r="B11" s="491"/>
      <c r="C11" s="491"/>
      <c r="D11" s="491"/>
      <c r="E11" s="199" t="str">
        <f>'5- Identificación de Riesgos'!D11</f>
        <v xml:space="preserve">2. Bienes asegurables sin asegurar </v>
      </c>
      <c r="F11" s="501"/>
      <c r="G11" s="509"/>
      <c r="H11" s="491"/>
      <c r="I11" s="494"/>
      <c r="J11" s="511"/>
      <c r="K11" s="511"/>
      <c r="L11" s="507"/>
      <c r="M11" s="491"/>
      <c r="N11" s="491"/>
      <c r="O11" s="226" t="s">
        <v>467</v>
      </c>
      <c r="P11" s="221" t="s">
        <v>450</v>
      </c>
      <c r="Q11" s="220" t="s">
        <v>451</v>
      </c>
    </row>
    <row r="12" spans="1:17" ht="45.75" thickBot="1" x14ac:dyDescent="0.3">
      <c r="A12" s="505"/>
      <c r="B12" s="491"/>
      <c r="C12" s="491"/>
      <c r="D12" s="491"/>
      <c r="E12" s="199" t="str">
        <f>'5- Identificación de Riesgos'!D12</f>
        <v>3. Incumplimiento en la progmación de mantenimientos</v>
      </c>
      <c r="F12" s="501"/>
      <c r="G12" s="509"/>
      <c r="H12" s="491"/>
      <c r="I12" s="494"/>
      <c r="J12" s="511"/>
      <c r="K12" s="511"/>
      <c r="L12" s="507"/>
      <c r="M12" s="491"/>
      <c r="N12" s="491"/>
      <c r="O12" s="226" t="s">
        <v>468</v>
      </c>
      <c r="P12" s="221" t="s">
        <v>448</v>
      </c>
      <c r="Q12" s="220" t="s">
        <v>451</v>
      </c>
    </row>
    <row r="13" spans="1:17" ht="30.75" thickBot="1" x14ac:dyDescent="0.3">
      <c r="A13" s="505"/>
      <c r="B13" s="491"/>
      <c r="C13" s="491"/>
      <c r="D13" s="491"/>
      <c r="E13" s="199" t="str">
        <f>'5- Identificación de Riesgos'!D13</f>
        <v>4. matenimientos realizados sin observar instrucciones del fabricante</v>
      </c>
      <c r="F13" s="501"/>
      <c r="G13" s="509"/>
      <c r="H13" s="491"/>
      <c r="I13" s="494"/>
      <c r="J13" s="511"/>
      <c r="K13" s="511"/>
      <c r="L13" s="507"/>
      <c r="M13" s="491"/>
      <c r="N13" s="491"/>
      <c r="O13" s="226"/>
      <c r="P13" s="221" t="s">
        <v>448</v>
      </c>
      <c r="Q13" s="220" t="s">
        <v>451</v>
      </c>
    </row>
    <row r="14" spans="1:17" ht="35.25" customHeight="1" thickBot="1" x14ac:dyDescent="0.3">
      <c r="A14" s="505"/>
      <c r="B14" s="491"/>
      <c r="C14" s="491"/>
      <c r="D14" s="491"/>
      <c r="E14" s="199" t="str">
        <f>'5- Identificación de Riesgos'!D14</f>
        <v xml:space="preserve">5. Escases o mala calidad de los insumos (externo)    </v>
      </c>
      <c r="F14" s="501"/>
      <c r="G14" s="509"/>
      <c r="H14" s="491"/>
      <c r="I14" s="494"/>
      <c r="J14" s="511"/>
      <c r="K14" s="511"/>
      <c r="L14" s="507"/>
      <c r="M14" s="491"/>
      <c r="N14" s="491"/>
      <c r="O14" s="226"/>
      <c r="P14" s="221" t="s">
        <v>448</v>
      </c>
      <c r="Q14" s="220" t="s">
        <v>451</v>
      </c>
    </row>
    <row r="15" spans="1:17" ht="30.75" thickBot="1" x14ac:dyDescent="0.3">
      <c r="A15" s="505"/>
      <c r="B15" s="491"/>
      <c r="C15" s="491"/>
      <c r="D15" s="491"/>
      <c r="E15" s="199" t="str">
        <f>'5- Identificación de Riesgos'!D15</f>
        <v>6. matenimientos realizados sin observar instrucciones del fabricante</v>
      </c>
      <c r="F15" s="501"/>
      <c r="G15" s="509"/>
      <c r="H15" s="491"/>
      <c r="I15" s="494"/>
      <c r="J15" s="511"/>
      <c r="K15" s="511"/>
      <c r="L15" s="507"/>
      <c r="M15" s="491"/>
      <c r="N15" s="491"/>
      <c r="O15" s="226"/>
      <c r="P15" s="221" t="s">
        <v>448</v>
      </c>
      <c r="Q15" s="220" t="s">
        <v>451</v>
      </c>
    </row>
    <row r="16" spans="1:17" ht="90.75" thickBot="1" x14ac:dyDescent="0.3">
      <c r="A16" s="505"/>
      <c r="B16" s="491"/>
      <c r="C16" s="491"/>
      <c r="D16" s="491"/>
      <c r="E16" s="199" t="str">
        <f>'5- Identificación de Riesgos'!D16</f>
        <v xml:space="preserve">7. Demora en la asignación de presupuesto por parte del nivel central (externo) </v>
      </c>
      <c r="F16" s="501"/>
      <c r="G16" s="509"/>
      <c r="H16" s="491"/>
      <c r="I16" s="494"/>
      <c r="J16" s="511"/>
      <c r="K16" s="511"/>
      <c r="L16" s="507"/>
      <c r="M16" s="491"/>
      <c r="N16" s="491"/>
      <c r="O16" s="226" t="s">
        <v>469</v>
      </c>
      <c r="P16" s="221" t="s">
        <v>448</v>
      </c>
      <c r="Q16" s="220" t="s">
        <v>451</v>
      </c>
    </row>
    <row r="17" spans="1:17" ht="30.75" thickBot="1" x14ac:dyDescent="0.3">
      <c r="A17" s="505"/>
      <c r="B17" s="491"/>
      <c r="C17" s="491"/>
      <c r="D17" s="491"/>
      <c r="E17" s="199" t="str">
        <f>'5- Identificación de Riesgos'!D17</f>
        <v xml:space="preserve">8. Incumplimiento de cronograma por parte del contratista (externo)    </v>
      </c>
      <c r="F17" s="501"/>
      <c r="G17" s="509"/>
      <c r="H17" s="491"/>
      <c r="I17" s="494"/>
      <c r="J17" s="511"/>
      <c r="K17" s="511"/>
      <c r="L17" s="507"/>
      <c r="M17" s="491"/>
      <c r="N17" s="491"/>
      <c r="O17" s="226"/>
      <c r="P17" s="221" t="s">
        <v>448</v>
      </c>
      <c r="Q17" s="220" t="s">
        <v>451</v>
      </c>
    </row>
    <row r="18" spans="1:17" ht="30.75" thickBot="1" x14ac:dyDescent="0.3">
      <c r="A18" s="505"/>
      <c r="B18" s="491"/>
      <c r="C18" s="491"/>
      <c r="D18" s="491"/>
      <c r="E18" s="199" t="str">
        <f>'5- Identificación de Riesgos'!D18</f>
        <v xml:space="preserve">9. falta de seguimiento en la ejecución del contrato por parte del supervisor o interventoría    </v>
      </c>
      <c r="F18" s="501"/>
      <c r="G18" s="509"/>
      <c r="H18" s="491"/>
      <c r="I18" s="494"/>
      <c r="J18" s="511"/>
      <c r="K18" s="511"/>
      <c r="L18" s="507"/>
      <c r="M18" s="491"/>
      <c r="N18" s="491"/>
      <c r="O18" s="226"/>
      <c r="P18" s="221" t="s">
        <v>448</v>
      </c>
      <c r="Q18" s="220" t="s">
        <v>451</v>
      </c>
    </row>
    <row r="19" spans="1:17" ht="30.75" thickBot="1" x14ac:dyDescent="0.3">
      <c r="A19" s="505">
        <f>'5- Identificación de Riesgos'!A20</f>
        <v>2</v>
      </c>
      <c r="B19" s="491" t="str">
        <f>'5- Identificación de Riesgos'!B20</f>
        <v xml:space="preserve">Titulación de bienes inmuebles sin legalizar </v>
      </c>
      <c r="C19" s="491" t="str">
        <f>'5- Identificación de Riesgos'!C20</f>
        <v>No tener  definido y con documentacion el estado legal de los bienes  inmuebles de la Rama</v>
      </c>
      <c r="D19" s="491" t="s">
        <v>112</v>
      </c>
      <c r="E19" s="199" t="str">
        <f>'5- Identificación de Riesgos'!D20</f>
        <v>1. Desactualización de los inventarios</v>
      </c>
      <c r="F19" s="501" t="str">
        <f>'5- Identificación de Riesgos'!H20</f>
        <v>Muy Baja - 1</v>
      </c>
      <c r="G19" s="491" t="str">
        <f>'5- Identificación de Riesgos'!M20</f>
        <v>Moderado - 3</v>
      </c>
      <c r="H19" s="491" t="str">
        <f>'5- Identificación de Riesgos'!N20</f>
        <v>Moderado - 3</v>
      </c>
      <c r="I19" s="497"/>
      <c r="J19" s="511" t="str">
        <f>'6- Valoración Controles'!T20</f>
        <v>Muy Baja - 1</v>
      </c>
      <c r="K19" s="511" t="str">
        <f>'6- Valoración Controles'!U20</f>
        <v>Moderado - 3</v>
      </c>
      <c r="L19" s="507" t="e">
        <f>AVERAGE(#REF!)</f>
        <v>#REF!</v>
      </c>
      <c r="M19" s="491" t="str">
        <f>'6- Valoración Controles'!V20</f>
        <v>Moderado - 3</v>
      </c>
      <c r="N19" s="491" t="s">
        <v>158</v>
      </c>
      <c r="O19" s="226" t="s">
        <v>470</v>
      </c>
      <c r="P19" s="221" t="s">
        <v>450</v>
      </c>
      <c r="Q19" s="220" t="s">
        <v>451</v>
      </c>
    </row>
    <row r="20" spans="1:17" ht="30.75" thickBot="1" x14ac:dyDescent="0.3">
      <c r="A20" s="505"/>
      <c r="B20" s="491"/>
      <c r="C20" s="491"/>
      <c r="D20" s="491"/>
      <c r="E20" s="199" t="str">
        <f>'5- Identificación de Riesgos'!D21</f>
        <v>2. Documentación del inmuebe inexistente o incompleta</v>
      </c>
      <c r="F20" s="501"/>
      <c r="G20" s="509"/>
      <c r="H20" s="491"/>
      <c r="I20" s="494"/>
      <c r="J20" s="511"/>
      <c r="K20" s="511"/>
      <c r="L20" s="507"/>
      <c r="M20" s="491"/>
      <c r="N20" s="491"/>
      <c r="O20" s="226" t="s">
        <v>471</v>
      </c>
      <c r="P20" s="221" t="s">
        <v>448</v>
      </c>
      <c r="Q20" s="220" t="s">
        <v>451</v>
      </c>
    </row>
    <row r="21" spans="1:17" ht="30.75" thickBot="1" x14ac:dyDescent="0.3">
      <c r="A21" s="505"/>
      <c r="B21" s="491"/>
      <c r="C21" s="491"/>
      <c r="D21" s="491"/>
      <c r="E21" s="199" t="str">
        <f>'5- Identificación de Riesgos'!D22</f>
        <v xml:space="preserve">3. Procesos judiciales sin concluir </v>
      </c>
      <c r="F21" s="501"/>
      <c r="G21" s="509"/>
      <c r="H21" s="491"/>
      <c r="I21" s="494"/>
      <c r="J21" s="511"/>
      <c r="K21" s="511"/>
      <c r="L21" s="507"/>
      <c r="M21" s="491"/>
      <c r="N21" s="491"/>
      <c r="O21" s="226" t="s">
        <v>472</v>
      </c>
      <c r="P21" s="221" t="s">
        <v>448</v>
      </c>
      <c r="Q21" s="220" t="s">
        <v>451</v>
      </c>
    </row>
    <row r="22" spans="1:17" ht="30.75" thickBot="1" x14ac:dyDescent="0.3">
      <c r="A22" s="505"/>
      <c r="B22" s="491"/>
      <c r="C22" s="491"/>
      <c r="D22" s="491"/>
      <c r="E22" s="199" t="str">
        <f>'5- Identificación de Riesgos'!D23</f>
        <v>4. Predios de la Entidad sin registrar en Instrumentos públicos</v>
      </c>
      <c r="F22" s="501"/>
      <c r="G22" s="509"/>
      <c r="H22" s="491"/>
      <c r="I22" s="494"/>
      <c r="J22" s="511"/>
      <c r="K22" s="511"/>
      <c r="L22" s="507"/>
      <c r="M22" s="491"/>
      <c r="N22" s="491"/>
      <c r="O22" s="226" t="s">
        <v>473</v>
      </c>
      <c r="P22" s="221" t="s">
        <v>448</v>
      </c>
      <c r="Q22" s="220" t="s">
        <v>451</v>
      </c>
    </row>
    <row r="23" spans="1:17" ht="15.75" thickBot="1" x14ac:dyDescent="0.3">
      <c r="A23" s="505"/>
      <c r="B23" s="491"/>
      <c r="C23" s="491"/>
      <c r="D23" s="491"/>
      <c r="E23" s="199">
        <f>'5- Identificación de Riesgos'!D24</f>
        <v>0</v>
      </c>
      <c r="F23" s="501"/>
      <c r="G23" s="509"/>
      <c r="H23" s="491"/>
      <c r="I23" s="494"/>
      <c r="J23" s="511"/>
      <c r="K23" s="511"/>
      <c r="L23" s="507"/>
      <c r="M23" s="491"/>
      <c r="N23" s="491"/>
      <c r="O23" s="227"/>
      <c r="P23" s="221" t="s">
        <v>448</v>
      </c>
      <c r="Q23" s="220" t="s">
        <v>451</v>
      </c>
    </row>
    <row r="24" spans="1:17" ht="15.75" thickBot="1" x14ac:dyDescent="0.3">
      <c r="A24" s="505"/>
      <c r="B24" s="491"/>
      <c r="C24" s="491"/>
      <c r="D24" s="491"/>
      <c r="E24" s="199">
        <f>'5- Identificación de Riesgos'!D25</f>
        <v>0</v>
      </c>
      <c r="F24" s="501"/>
      <c r="G24" s="509"/>
      <c r="H24" s="491"/>
      <c r="I24" s="494"/>
      <c r="J24" s="511"/>
      <c r="K24" s="511"/>
      <c r="L24" s="507"/>
      <c r="M24" s="491"/>
      <c r="N24" s="491"/>
      <c r="O24" s="226"/>
      <c r="P24" s="221" t="s">
        <v>448</v>
      </c>
      <c r="Q24" s="220" t="s">
        <v>451</v>
      </c>
    </row>
    <row r="25" spans="1:17" ht="15.75" thickBot="1" x14ac:dyDescent="0.3">
      <c r="A25" s="505"/>
      <c r="B25" s="491"/>
      <c r="C25" s="491"/>
      <c r="D25" s="491"/>
      <c r="E25" s="199">
        <f>'5- Identificación de Riesgos'!D26</f>
        <v>0</v>
      </c>
      <c r="F25" s="501"/>
      <c r="G25" s="509"/>
      <c r="H25" s="491"/>
      <c r="I25" s="494"/>
      <c r="J25" s="511"/>
      <c r="K25" s="511"/>
      <c r="L25" s="507"/>
      <c r="M25" s="491"/>
      <c r="N25" s="491"/>
      <c r="O25" s="226"/>
      <c r="P25" s="221" t="s">
        <v>448</v>
      </c>
      <c r="Q25" s="220" t="s">
        <v>451</v>
      </c>
    </row>
    <row r="26" spans="1:17" ht="15.75" thickBot="1" x14ac:dyDescent="0.3">
      <c r="A26" s="505"/>
      <c r="B26" s="491"/>
      <c r="C26" s="491"/>
      <c r="D26" s="491"/>
      <c r="E26" s="199">
        <f>'5- Identificación de Riesgos'!D27</f>
        <v>0</v>
      </c>
      <c r="F26" s="501"/>
      <c r="G26" s="509"/>
      <c r="H26" s="491"/>
      <c r="I26" s="494"/>
      <c r="J26" s="511"/>
      <c r="K26" s="511"/>
      <c r="L26" s="507"/>
      <c r="M26" s="491"/>
      <c r="N26" s="491"/>
      <c r="O26" s="226"/>
      <c r="P26" s="221" t="s">
        <v>448</v>
      </c>
      <c r="Q26" s="220" t="s">
        <v>451</v>
      </c>
    </row>
    <row r="27" spans="1:17" ht="15.75" thickBot="1" x14ac:dyDescent="0.3">
      <c r="A27" s="505"/>
      <c r="B27" s="491"/>
      <c r="C27" s="491"/>
      <c r="D27" s="491"/>
      <c r="E27" s="199">
        <f>'5- Identificación de Riesgos'!D28</f>
        <v>0</v>
      </c>
      <c r="F27" s="501"/>
      <c r="G27" s="509"/>
      <c r="H27" s="491"/>
      <c r="I27" s="494"/>
      <c r="J27" s="511"/>
      <c r="K27" s="511"/>
      <c r="L27" s="507"/>
      <c r="M27" s="491"/>
      <c r="N27" s="491"/>
      <c r="O27" s="228"/>
      <c r="P27" s="221" t="s">
        <v>448</v>
      </c>
      <c r="Q27" s="220" t="s">
        <v>451</v>
      </c>
    </row>
    <row r="28" spans="1:17" ht="15.75" thickBot="1" x14ac:dyDescent="0.3">
      <c r="A28" s="505"/>
      <c r="B28" s="491"/>
      <c r="C28" s="491"/>
      <c r="D28" s="491"/>
      <c r="E28" s="199">
        <f>'5- Identificación de Riesgos'!D29</f>
        <v>0</v>
      </c>
      <c r="F28" s="501"/>
      <c r="G28" s="509"/>
      <c r="H28" s="491"/>
      <c r="I28" s="498"/>
      <c r="J28" s="511"/>
      <c r="K28" s="511"/>
      <c r="L28" s="507"/>
      <c r="M28" s="491"/>
      <c r="N28" s="491"/>
      <c r="P28" s="221" t="s">
        <v>448</v>
      </c>
      <c r="Q28" s="220" t="s">
        <v>451</v>
      </c>
    </row>
    <row r="29" spans="1:17" ht="30.75" thickBot="1" x14ac:dyDescent="0.3">
      <c r="A29" s="505">
        <f>'5- Identificación de Riesgos'!A30</f>
        <v>3</v>
      </c>
      <c r="B29" s="491" t="str">
        <f>'5- Identificación de Riesgos'!B30</f>
        <v xml:space="preserve">incumplimiento de los matenimientos preventivos,correctivos </v>
      </c>
      <c r="C29" s="491" t="str">
        <f>'5- Identificación de Riesgos'!C30</f>
        <v>No ejecutar en forma oportuna y acorde con estipulaciones técnicas los mantenimientos de bienes muebles, inmuebles y equipos</v>
      </c>
      <c r="D29" s="491" t="s">
        <v>112</v>
      </c>
      <c r="E29" s="199" t="str">
        <f>'5- Identificación de Riesgos'!D30</f>
        <v>1. Falta de insumos</v>
      </c>
      <c r="F29" s="501" t="str">
        <f>'5- Identificación de Riesgos'!H30</f>
        <v>Baja - 2</v>
      </c>
      <c r="G29" s="491" t="str">
        <f>'5- Identificación de Riesgos'!M30</f>
        <v>Menor - 2</v>
      </c>
      <c r="H29" s="491" t="str">
        <f>'5- Identificación de Riesgos'!N30</f>
        <v>Moderado - 4</v>
      </c>
      <c r="I29" s="497"/>
      <c r="J29" s="511" t="str">
        <f>'6- Valoración Controles'!T30</f>
        <v>Baja - 2</v>
      </c>
      <c r="K29" s="511" t="str">
        <f>'6- Valoración Controles'!U30</f>
        <v>Menor - 2</v>
      </c>
      <c r="L29" s="507" t="e">
        <f>AVERAGE(#REF!)</f>
        <v>#REF!</v>
      </c>
      <c r="M29" s="491" t="str">
        <f>'6- Valoración Controles'!V30</f>
        <v>Moderado - 4</v>
      </c>
      <c r="N29" s="491" t="s">
        <v>242</v>
      </c>
      <c r="O29" s="230" t="s">
        <v>474</v>
      </c>
      <c r="P29" s="221" t="s">
        <v>448</v>
      </c>
      <c r="Q29" s="220" t="s">
        <v>451</v>
      </c>
    </row>
    <row r="30" spans="1:17" ht="30.75" thickBot="1" x14ac:dyDescent="0.3">
      <c r="A30" s="505"/>
      <c r="B30" s="491"/>
      <c r="C30" s="491"/>
      <c r="D30" s="491"/>
      <c r="E30" s="199" t="str">
        <f>'5- Identificación de Riesgos'!D31</f>
        <v>2. Desconocimiento de la especificaciones del fabricante</v>
      </c>
      <c r="F30" s="501"/>
      <c r="G30" s="509"/>
      <c r="H30" s="491"/>
      <c r="I30" s="494"/>
      <c r="J30" s="511"/>
      <c r="K30" s="511"/>
      <c r="L30" s="507"/>
      <c r="M30" s="491"/>
      <c r="N30" s="491"/>
      <c r="O30" s="230" t="s">
        <v>474</v>
      </c>
      <c r="P30" s="221" t="s">
        <v>448</v>
      </c>
      <c r="Q30" s="220" t="s">
        <v>451</v>
      </c>
    </row>
    <row r="31" spans="1:17" ht="30.75" thickBot="1" x14ac:dyDescent="0.3">
      <c r="A31" s="505"/>
      <c r="B31" s="491"/>
      <c r="C31" s="491"/>
      <c r="D31" s="491"/>
      <c r="E31" s="199" t="str">
        <f>'5- Identificación de Riesgos'!D32</f>
        <v xml:space="preserve">3. No previsión de presupuestos </v>
      </c>
      <c r="F31" s="501"/>
      <c r="G31" s="509"/>
      <c r="H31" s="491"/>
      <c r="I31" s="494"/>
      <c r="J31" s="511"/>
      <c r="K31" s="511"/>
      <c r="L31" s="507"/>
      <c r="M31" s="491"/>
      <c r="N31" s="491"/>
      <c r="O31" s="230" t="s">
        <v>474</v>
      </c>
      <c r="P31" s="221" t="s">
        <v>448</v>
      </c>
      <c r="Q31" s="220" t="s">
        <v>451</v>
      </c>
    </row>
    <row r="32" spans="1:17" ht="30.75" thickBot="1" x14ac:dyDescent="0.3">
      <c r="A32" s="505"/>
      <c r="B32" s="491"/>
      <c r="C32" s="491"/>
      <c r="D32" s="491"/>
      <c r="E32" s="199" t="str">
        <f>'5- Identificación de Riesgos'!D33</f>
        <v>4. Incumplimiento en la progmación de mantenimientos</v>
      </c>
      <c r="F32" s="501"/>
      <c r="G32" s="509"/>
      <c r="H32" s="491"/>
      <c r="I32" s="494"/>
      <c r="J32" s="511"/>
      <c r="K32" s="511"/>
      <c r="L32" s="507"/>
      <c r="M32" s="491"/>
      <c r="N32" s="491"/>
      <c r="O32" s="230"/>
      <c r="P32" s="221" t="s">
        <v>448</v>
      </c>
      <c r="Q32" s="220" t="s">
        <v>451</v>
      </c>
    </row>
    <row r="33" spans="1:17" ht="30.75" thickBot="1" x14ac:dyDescent="0.3">
      <c r="A33" s="505"/>
      <c r="B33" s="491"/>
      <c r="C33" s="491"/>
      <c r="D33" s="491"/>
      <c r="E33" s="199" t="str">
        <f>'5- Identificación de Riesgos'!D34</f>
        <v>5. Falta de personal</v>
      </c>
      <c r="F33" s="501"/>
      <c r="G33" s="509"/>
      <c r="H33" s="491"/>
      <c r="I33" s="494"/>
      <c r="J33" s="511"/>
      <c r="K33" s="511"/>
      <c r="L33" s="507"/>
      <c r="M33" s="491"/>
      <c r="N33" s="491"/>
      <c r="O33" s="230" t="s">
        <v>475</v>
      </c>
      <c r="P33" s="221" t="s">
        <v>448</v>
      </c>
      <c r="Q33" s="220" t="s">
        <v>451</v>
      </c>
    </row>
    <row r="34" spans="1:17" ht="15.75" thickBot="1" x14ac:dyDescent="0.3">
      <c r="A34" s="505"/>
      <c r="B34" s="491"/>
      <c r="C34" s="491"/>
      <c r="D34" s="491"/>
      <c r="E34" s="199" t="str">
        <f>'5- Identificación de Riesgos'!D35</f>
        <v>6. No planificar las actividades</v>
      </c>
      <c r="F34" s="501"/>
      <c r="G34" s="509"/>
      <c r="H34" s="491"/>
      <c r="I34" s="494"/>
      <c r="J34" s="511"/>
      <c r="K34" s="511"/>
      <c r="L34" s="507"/>
      <c r="M34" s="491"/>
      <c r="N34" s="491"/>
      <c r="O34" s="230"/>
      <c r="P34" s="221" t="s">
        <v>448</v>
      </c>
      <c r="Q34" s="220" t="s">
        <v>451</v>
      </c>
    </row>
    <row r="35" spans="1:17" ht="15.75" thickBot="1" x14ac:dyDescent="0.3">
      <c r="A35" s="505"/>
      <c r="B35" s="491"/>
      <c r="C35" s="491"/>
      <c r="D35" s="491"/>
      <c r="E35" s="199" t="str">
        <f>'5- Identificación de Riesgos'!D36</f>
        <v xml:space="preserve">7. incumplimiento de los proveedores de servicio </v>
      </c>
      <c r="F35" s="501"/>
      <c r="G35" s="509"/>
      <c r="H35" s="491"/>
      <c r="I35" s="494"/>
      <c r="J35" s="511"/>
      <c r="K35" s="511"/>
      <c r="L35" s="507"/>
      <c r="M35" s="491"/>
      <c r="N35" s="491"/>
      <c r="O35" s="230"/>
      <c r="P35" s="221" t="s">
        <v>448</v>
      </c>
      <c r="Q35" s="220" t="s">
        <v>451</v>
      </c>
    </row>
    <row r="36" spans="1:17" ht="15.75" thickBot="1" x14ac:dyDescent="0.3">
      <c r="A36" s="505"/>
      <c r="B36" s="491"/>
      <c r="C36" s="491"/>
      <c r="D36" s="491"/>
      <c r="E36" s="199">
        <f>'5- Identificación de Riesgos'!D37</f>
        <v>0</v>
      </c>
      <c r="F36" s="501"/>
      <c r="G36" s="509"/>
      <c r="H36" s="491"/>
      <c r="I36" s="494"/>
      <c r="J36" s="511"/>
      <c r="K36" s="511"/>
      <c r="L36" s="507"/>
      <c r="M36" s="491"/>
      <c r="N36" s="491"/>
      <c r="O36" s="228"/>
      <c r="P36" s="221" t="s">
        <v>448</v>
      </c>
      <c r="Q36" s="220" t="s">
        <v>451</v>
      </c>
    </row>
    <row r="37" spans="1:17" ht="15.75" thickBot="1" x14ac:dyDescent="0.3">
      <c r="A37" s="505"/>
      <c r="B37" s="491"/>
      <c r="C37" s="491"/>
      <c r="D37" s="491"/>
      <c r="E37" s="199">
        <f>'5- Identificación de Riesgos'!D38</f>
        <v>0</v>
      </c>
      <c r="F37" s="501"/>
      <c r="G37" s="509"/>
      <c r="H37" s="491"/>
      <c r="I37" s="494"/>
      <c r="J37" s="511"/>
      <c r="K37" s="511"/>
      <c r="L37" s="507"/>
      <c r="M37" s="491"/>
      <c r="N37" s="491"/>
      <c r="O37" s="228"/>
      <c r="P37" s="221" t="s">
        <v>448</v>
      </c>
      <c r="Q37" s="220" t="s">
        <v>451</v>
      </c>
    </row>
    <row r="38" spans="1:17" ht="15.75" thickBot="1" x14ac:dyDescent="0.3">
      <c r="A38" s="505"/>
      <c r="B38" s="491"/>
      <c r="C38" s="491"/>
      <c r="D38" s="491"/>
      <c r="E38" s="199">
        <f>'5- Identificación de Riesgos'!D39</f>
        <v>0</v>
      </c>
      <c r="F38" s="501"/>
      <c r="G38" s="509"/>
      <c r="H38" s="491"/>
      <c r="I38" s="498"/>
      <c r="J38" s="511"/>
      <c r="K38" s="511"/>
      <c r="L38" s="507"/>
      <c r="M38" s="491"/>
      <c r="N38" s="491"/>
      <c r="O38" s="228"/>
      <c r="P38" s="221" t="s">
        <v>448</v>
      </c>
      <c r="Q38" s="220" t="s">
        <v>451</v>
      </c>
    </row>
    <row r="39" spans="1:17" ht="15.75" hidden="1" thickBot="1" x14ac:dyDescent="0.3">
      <c r="A39" s="505" t="e">
        <f>'5- Identificación de Riesgos'!#REF!</f>
        <v>#REF!</v>
      </c>
      <c r="B39" s="491" t="e">
        <f>'5- Identificación de Riesgos'!#REF!</f>
        <v>#REF!</v>
      </c>
      <c r="C39" s="491" t="e">
        <f>'5- Identificación de Riesgos'!#REF!</f>
        <v>#REF!</v>
      </c>
      <c r="D39" s="491" t="s">
        <v>112</v>
      </c>
      <c r="E39" s="199" t="e">
        <f>'5- Identificación de Riesgos'!#REF!</f>
        <v>#REF!</v>
      </c>
      <c r="F39" s="501" t="e">
        <f>'5- Identificación de Riesgos'!#REF!</f>
        <v>#REF!</v>
      </c>
      <c r="G39" s="491" t="e">
        <f>'5- Identificación de Riesgos'!#REF!</f>
        <v>#REF!</v>
      </c>
      <c r="H39" s="491" t="e">
        <f>'5- Identificación de Riesgos'!#REF!</f>
        <v>#REF!</v>
      </c>
      <c r="I39" s="497"/>
      <c r="J39" s="511" t="e">
        <f>'6- Valoración Controles'!#REF!</f>
        <v>#REF!</v>
      </c>
      <c r="K39" s="511" t="e">
        <f>'6- Valoración Controles'!#REF!</f>
        <v>#REF!</v>
      </c>
      <c r="L39" s="507" t="e">
        <f>AVERAGE(#REF!)</f>
        <v>#REF!</v>
      </c>
      <c r="M39" s="491" t="e">
        <f>'6- Valoración Controles'!#REF!</f>
        <v>#REF!</v>
      </c>
      <c r="N39" s="491" t="s">
        <v>110</v>
      </c>
      <c r="O39" s="228"/>
      <c r="P39" s="221" t="s">
        <v>448</v>
      </c>
      <c r="Q39" s="220" t="s">
        <v>451</v>
      </c>
    </row>
    <row r="40" spans="1:17" ht="15.75" hidden="1" thickBot="1" x14ac:dyDescent="0.3">
      <c r="A40" s="505"/>
      <c r="B40" s="491"/>
      <c r="C40" s="491"/>
      <c r="D40" s="491"/>
      <c r="E40" s="199" t="e">
        <f>'5- Identificación de Riesgos'!#REF!</f>
        <v>#REF!</v>
      </c>
      <c r="F40" s="501"/>
      <c r="G40" s="509"/>
      <c r="H40" s="491"/>
      <c r="I40" s="494"/>
      <c r="J40" s="511"/>
      <c r="K40" s="511"/>
      <c r="L40" s="507"/>
      <c r="M40" s="491"/>
      <c r="N40" s="491"/>
      <c r="O40" s="228"/>
      <c r="P40" s="221" t="s">
        <v>448</v>
      </c>
      <c r="Q40" s="220" t="s">
        <v>451</v>
      </c>
    </row>
    <row r="41" spans="1:17" ht="15.75" hidden="1" thickBot="1" x14ac:dyDescent="0.3">
      <c r="A41" s="505"/>
      <c r="B41" s="491"/>
      <c r="C41" s="491"/>
      <c r="D41" s="491"/>
      <c r="E41" s="199" t="e">
        <f>'5- Identificación de Riesgos'!#REF!</f>
        <v>#REF!</v>
      </c>
      <c r="F41" s="501"/>
      <c r="G41" s="509"/>
      <c r="H41" s="491"/>
      <c r="I41" s="494"/>
      <c r="J41" s="511"/>
      <c r="K41" s="511"/>
      <c r="L41" s="507"/>
      <c r="M41" s="491"/>
      <c r="N41" s="491"/>
      <c r="O41" s="228"/>
      <c r="P41" s="221" t="s">
        <v>448</v>
      </c>
      <c r="Q41" s="220" t="s">
        <v>451</v>
      </c>
    </row>
    <row r="42" spans="1:17" ht="15.75" hidden="1" thickBot="1" x14ac:dyDescent="0.3">
      <c r="A42" s="505"/>
      <c r="B42" s="491"/>
      <c r="C42" s="491"/>
      <c r="D42" s="491"/>
      <c r="E42" s="199" t="e">
        <f>'5- Identificación de Riesgos'!#REF!</f>
        <v>#REF!</v>
      </c>
      <c r="F42" s="501"/>
      <c r="G42" s="509"/>
      <c r="H42" s="491"/>
      <c r="I42" s="494"/>
      <c r="J42" s="511"/>
      <c r="K42" s="511"/>
      <c r="L42" s="507"/>
      <c r="M42" s="491"/>
      <c r="N42" s="491"/>
      <c r="O42" s="228"/>
      <c r="P42" s="221" t="s">
        <v>448</v>
      </c>
      <c r="Q42" s="220" t="s">
        <v>451</v>
      </c>
    </row>
    <row r="43" spans="1:17" ht="15.75" hidden="1" thickBot="1" x14ac:dyDescent="0.3">
      <c r="A43" s="505"/>
      <c r="B43" s="491"/>
      <c r="C43" s="491"/>
      <c r="D43" s="491"/>
      <c r="E43" s="199" t="e">
        <f>'5- Identificación de Riesgos'!#REF!</f>
        <v>#REF!</v>
      </c>
      <c r="F43" s="501"/>
      <c r="G43" s="509"/>
      <c r="H43" s="491"/>
      <c r="I43" s="494"/>
      <c r="J43" s="511"/>
      <c r="K43" s="511"/>
      <c r="L43" s="507"/>
      <c r="M43" s="491"/>
      <c r="N43" s="491"/>
      <c r="O43" s="228"/>
      <c r="P43" s="221" t="s">
        <v>448</v>
      </c>
      <c r="Q43" s="220" t="s">
        <v>451</v>
      </c>
    </row>
    <row r="44" spans="1:17" ht="15.75" hidden="1" thickBot="1" x14ac:dyDescent="0.3">
      <c r="A44" s="505"/>
      <c r="B44" s="491"/>
      <c r="C44" s="491"/>
      <c r="D44" s="491"/>
      <c r="E44" s="199" t="e">
        <f>'5- Identificación de Riesgos'!#REF!</f>
        <v>#REF!</v>
      </c>
      <c r="F44" s="501"/>
      <c r="G44" s="509"/>
      <c r="H44" s="491"/>
      <c r="I44" s="494"/>
      <c r="J44" s="511"/>
      <c r="K44" s="511"/>
      <c r="L44" s="507"/>
      <c r="M44" s="491"/>
      <c r="N44" s="491"/>
      <c r="O44" s="228"/>
      <c r="P44" s="221" t="s">
        <v>448</v>
      </c>
      <c r="Q44" s="220" t="s">
        <v>451</v>
      </c>
    </row>
    <row r="45" spans="1:17" ht="15.75" hidden="1" thickBot="1" x14ac:dyDescent="0.3">
      <c r="A45" s="505"/>
      <c r="B45" s="491"/>
      <c r="C45" s="491"/>
      <c r="D45" s="491"/>
      <c r="E45" s="199" t="e">
        <f>'5- Identificación de Riesgos'!#REF!</f>
        <v>#REF!</v>
      </c>
      <c r="F45" s="501"/>
      <c r="G45" s="509"/>
      <c r="H45" s="491"/>
      <c r="I45" s="494"/>
      <c r="J45" s="511"/>
      <c r="K45" s="511"/>
      <c r="L45" s="507"/>
      <c r="M45" s="491"/>
      <c r="N45" s="491"/>
      <c r="O45" s="228"/>
      <c r="P45" s="221" t="s">
        <v>448</v>
      </c>
      <c r="Q45" s="220" t="s">
        <v>451</v>
      </c>
    </row>
    <row r="46" spans="1:17" ht="15.75" hidden="1" thickBot="1" x14ac:dyDescent="0.3">
      <c r="A46" s="505"/>
      <c r="B46" s="491"/>
      <c r="C46" s="491"/>
      <c r="D46" s="491"/>
      <c r="E46" s="199" t="e">
        <f>'5- Identificación de Riesgos'!#REF!</f>
        <v>#REF!</v>
      </c>
      <c r="F46" s="501"/>
      <c r="G46" s="509"/>
      <c r="H46" s="491"/>
      <c r="I46" s="494"/>
      <c r="J46" s="511"/>
      <c r="K46" s="511"/>
      <c r="L46" s="507"/>
      <c r="M46" s="491"/>
      <c r="N46" s="491"/>
      <c r="O46" s="228"/>
      <c r="P46" s="221" t="s">
        <v>448</v>
      </c>
      <c r="Q46" s="220" t="s">
        <v>451</v>
      </c>
    </row>
    <row r="47" spans="1:17" ht="15.75" hidden="1" thickBot="1" x14ac:dyDescent="0.3">
      <c r="A47" s="505"/>
      <c r="B47" s="491"/>
      <c r="C47" s="491"/>
      <c r="D47" s="491"/>
      <c r="E47" s="199" t="e">
        <f>'5- Identificación de Riesgos'!#REF!</f>
        <v>#REF!</v>
      </c>
      <c r="F47" s="501"/>
      <c r="G47" s="509"/>
      <c r="H47" s="491"/>
      <c r="I47" s="494"/>
      <c r="J47" s="511"/>
      <c r="K47" s="511"/>
      <c r="L47" s="507"/>
      <c r="M47" s="491"/>
      <c r="N47" s="491"/>
      <c r="O47" s="228"/>
      <c r="P47" s="221" t="s">
        <v>448</v>
      </c>
      <c r="Q47" s="220" t="s">
        <v>451</v>
      </c>
    </row>
    <row r="48" spans="1:17" ht="15.75" hidden="1" thickBot="1" x14ac:dyDescent="0.3">
      <c r="A48" s="505"/>
      <c r="B48" s="491"/>
      <c r="C48" s="491"/>
      <c r="D48" s="491"/>
      <c r="E48" s="199" t="e">
        <f>'5- Identificación de Riesgos'!#REF!</f>
        <v>#REF!</v>
      </c>
      <c r="F48" s="501"/>
      <c r="G48" s="509"/>
      <c r="H48" s="491"/>
      <c r="I48" s="498"/>
      <c r="J48" s="511"/>
      <c r="K48" s="511"/>
      <c r="L48" s="507"/>
      <c r="M48" s="491"/>
      <c r="N48" s="491"/>
      <c r="O48" s="228"/>
      <c r="P48" s="221" t="s">
        <v>448</v>
      </c>
      <c r="Q48" s="220" t="s">
        <v>451</v>
      </c>
    </row>
    <row r="49" spans="1:17" ht="45.75" thickBot="1" x14ac:dyDescent="0.3">
      <c r="A49" s="500">
        <f>'5- Identificación de Riesgos'!A60</f>
        <v>4</v>
      </c>
      <c r="B49" s="491" t="str">
        <f>'5- Identificación de Riesgos'!B60</f>
        <v xml:space="preserve">Afectaciones ambientales </v>
      </c>
      <c r="C49" s="491" t="str">
        <f>'5- Identificación de Riesgos'!C60</f>
        <v>Se tienen   afectaciones ambientales que generen impactos negativos en el entorno</v>
      </c>
      <c r="D49" s="491" t="s">
        <v>112</v>
      </c>
      <c r="E49" s="199" t="str">
        <f>'5- Identificación de Riesgos'!D60</f>
        <v>1. Falta de apropiación del Plan de Gestión Ambiental que aplica para la Rama Judicial a traves de los Acuerdos</v>
      </c>
      <c r="F49" s="501" t="str">
        <f>'5- Identificación de Riesgos'!H60</f>
        <v>Muy Baja - 1</v>
      </c>
      <c r="G49" s="491" t="str">
        <f>'5- Identificación de Riesgos'!M60</f>
        <v>Menor - 2</v>
      </c>
      <c r="H49" s="491" t="str">
        <f>'5- Identificación de Riesgos'!N60</f>
        <v>Bajo - 2</v>
      </c>
      <c r="I49" s="497"/>
      <c r="J49" s="511" t="str">
        <f>'6- Valoración Controles'!T40</f>
        <v>Muy Baja - 1</v>
      </c>
      <c r="K49" s="511" t="str">
        <f>'6- Valoración Controles'!U40</f>
        <v>Menor - 2</v>
      </c>
      <c r="L49" s="507" t="e">
        <f>AVERAGE(#REF!)</f>
        <v>#REF!</v>
      </c>
      <c r="M49" s="491" t="str">
        <f>'6- Valoración Controles'!V40</f>
        <v>Bajo - 2</v>
      </c>
      <c r="N49" s="491" t="s">
        <v>158</v>
      </c>
      <c r="O49" s="228"/>
      <c r="P49" s="221" t="s">
        <v>448</v>
      </c>
      <c r="Q49" s="220" t="s">
        <v>451</v>
      </c>
    </row>
    <row r="50" spans="1:17" ht="45.75" thickBot="1" x14ac:dyDescent="0.3">
      <c r="A50" s="500"/>
      <c r="B50" s="491"/>
      <c r="C50" s="491"/>
      <c r="D50" s="491"/>
      <c r="E50" s="199" t="str">
        <f>'5- Identificación de Riesgos'!D61</f>
        <v>2. Baja participación de los  servidores judiciales en las actividades de formación en el Sistema de Gestión Ambiental</v>
      </c>
      <c r="F50" s="501"/>
      <c r="G50" s="509"/>
      <c r="H50" s="491"/>
      <c r="I50" s="494"/>
      <c r="J50" s="511"/>
      <c r="K50" s="511"/>
      <c r="L50" s="507"/>
      <c r="M50" s="491"/>
      <c r="N50" s="491"/>
      <c r="O50" s="228"/>
      <c r="P50" s="221" t="s">
        <v>448</v>
      </c>
      <c r="Q50" s="220" t="s">
        <v>451</v>
      </c>
    </row>
    <row r="51" spans="1:17" ht="45.75" thickBot="1" x14ac:dyDescent="0.3">
      <c r="A51" s="500"/>
      <c r="B51" s="491"/>
      <c r="C51" s="491"/>
      <c r="D51" s="491"/>
      <c r="E51" s="199" t="str">
        <f>'5- Identificación de Riesgos'!D62</f>
        <v>3. Uso de correos no institucionales, que no permiten la llegada de campañas ambientales enviadas por correos masivos</v>
      </c>
      <c r="F51" s="501"/>
      <c r="G51" s="509"/>
      <c r="H51" s="491"/>
      <c r="I51" s="494"/>
      <c r="J51" s="511"/>
      <c r="K51" s="511"/>
      <c r="L51" s="507"/>
      <c r="M51" s="491"/>
      <c r="N51" s="491"/>
      <c r="O51" s="228"/>
      <c r="P51" s="221" t="s">
        <v>448</v>
      </c>
      <c r="Q51" s="220" t="s">
        <v>451</v>
      </c>
    </row>
    <row r="52" spans="1:17" ht="30.75" thickBot="1" x14ac:dyDescent="0.3">
      <c r="A52" s="500"/>
      <c r="B52" s="491"/>
      <c r="C52" s="491"/>
      <c r="D52" s="491"/>
      <c r="E52" s="199" t="str">
        <f>'5- Identificación de Riesgos'!D63</f>
        <v>4. Poco compromiso en la aplicabilidad y formación de la cultura ambiental</v>
      </c>
      <c r="F52" s="501"/>
      <c r="G52" s="509"/>
      <c r="H52" s="491"/>
      <c r="I52" s="494"/>
      <c r="J52" s="511"/>
      <c r="K52" s="511"/>
      <c r="L52" s="507"/>
      <c r="M52" s="491"/>
      <c r="N52" s="491"/>
      <c r="O52" s="228"/>
      <c r="P52" s="221" t="s">
        <v>448</v>
      </c>
      <c r="Q52" s="220" t="s">
        <v>451</v>
      </c>
    </row>
    <row r="53" spans="1:17" ht="15.75" thickBot="1" x14ac:dyDescent="0.3">
      <c r="A53" s="500"/>
      <c r="B53" s="491"/>
      <c r="C53" s="491"/>
      <c r="D53" s="491"/>
      <c r="E53" s="199" t="str">
        <f>'5- Identificación de Riesgos'!D64</f>
        <v>5. Carencia de liderazgo ambiental en el SGAM</v>
      </c>
      <c r="F53" s="501"/>
      <c r="G53" s="509"/>
      <c r="H53" s="491"/>
      <c r="I53" s="494"/>
      <c r="J53" s="511"/>
      <c r="K53" s="511"/>
      <c r="L53" s="507"/>
      <c r="M53" s="491"/>
      <c r="N53" s="491"/>
      <c r="O53" s="228"/>
      <c r="P53" s="221" t="s">
        <v>448</v>
      </c>
      <c r="Q53" s="220" t="s">
        <v>451</v>
      </c>
    </row>
    <row r="54" spans="1:17" ht="15.75" thickBot="1" x14ac:dyDescent="0.3">
      <c r="A54" s="500"/>
      <c r="B54" s="491"/>
      <c r="C54" s="491"/>
      <c r="D54" s="491"/>
      <c r="E54" s="199" t="str">
        <f>'5- Identificación de Riesgos'!D65</f>
        <v>6. Falta de escombrera en el lugar de la obra</v>
      </c>
      <c r="F54" s="501"/>
      <c r="G54" s="509"/>
      <c r="H54" s="491"/>
      <c r="I54" s="494"/>
      <c r="J54" s="511"/>
      <c r="K54" s="511"/>
      <c r="L54" s="507"/>
      <c r="M54" s="491"/>
      <c r="N54" s="491"/>
      <c r="O54" s="228"/>
      <c r="P54" s="221" t="s">
        <v>448</v>
      </c>
      <c r="Q54" s="220" t="s">
        <v>451</v>
      </c>
    </row>
    <row r="55" spans="1:17" ht="30.75" thickBot="1" x14ac:dyDescent="0.3">
      <c r="A55" s="500"/>
      <c r="B55" s="491"/>
      <c r="C55" s="491"/>
      <c r="D55" s="491"/>
      <c r="E55" s="199" t="str">
        <f>'5- Identificación de Riesgos'!D66</f>
        <v>7. falta de personal idoneo para el seguimiento de obligaciones ambientales</v>
      </c>
      <c r="F55" s="501"/>
      <c r="G55" s="509"/>
      <c r="H55" s="491"/>
      <c r="I55" s="494"/>
      <c r="J55" s="511"/>
      <c r="K55" s="511"/>
      <c r="L55" s="507"/>
      <c r="M55" s="491"/>
      <c r="N55" s="491"/>
      <c r="O55" s="228"/>
      <c r="P55" s="221" t="s">
        <v>448</v>
      </c>
      <c r="Q55" s="220" t="s">
        <v>451</v>
      </c>
    </row>
    <row r="56" spans="1:17" ht="15.75" thickBot="1" x14ac:dyDescent="0.3">
      <c r="A56" s="500"/>
      <c r="B56" s="491"/>
      <c r="C56" s="491"/>
      <c r="D56" s="491"/>
      <c r="E56" s="199">
        <f>'5- Identificación de Riesgos'!D67</f>
        <v>0</v>
      </c>
      <c r="F56" s="501"/>
      <c r="G56" s="509"/>
      <c r="H56" s="491"/>
      <c r="I56" s="494"/>
      <c r="J56" s="511"/>
      <c r="K56" s="511"/>
      <c r="L56" s="507"/>
      <c r="M56" s="491"/>
      <c r="N56" s="491"/>
      <c r="O56" s="228"/>
      <c r="P56" s="221" t="s">
        <v>448</v>
      </c>
      <c r="Q56" s="220" t="s">
        <v>451</v>
      </c>
    </row>
    <row r="57" spans="1:17" ht="15.75" thickBot="1" x14ac:dyDescent="0.3">
      <c r="A57" s="500"/>
      <c r="B57" s="491"/>
      <c r="C57" s="491"/>
      <c r="D57" s="491"/>
      <c r="E57" s="199">
        <f>'5- Identificación de Riesgos'!D68</f>
        <v>0</v>
      </c>
      <c r="F57" s="501"/>
      <c r="G57" s="509"/>
      <c r="H57" s="491"/>
      <c r="I57" s="494"/>
      <c r="J57" s="511"/>
      <c r="K57" s="511"/>
      <c r="L57" s="507"/>
      <c r="M57" s="491"/>
      <c r="N57" s="491"/>
      <c r="O57" s="228"/>
      <c r="P57" s="221" t="s">
        <v>448</v>
      </c>
      <c r="Q57" s="220" t="s">
        <v>451</v>
      </c>
    </row>
    <row r="58" spans="1:17" ht="15.75" thickBot="1" x14ac:dyDescent="0.3">
      <c r="A58" s="500"/>
      <c r="B58" s="491"/>
      <c r="C58" s="491"/>
      <c r="D58" s="491"/>
      <c r="E58" s="199">
        <f>'5- Identificación de Riesgos'!D69</f>
        <v>0</v>
      </c>
      <c r="F58" s="501"/>
      <c r="G58" s="509"/>
      <c r="H58" s="491"/>
      <c r="I58" s="498"/>
      <c r="J58" s="511"/>
      <c r="K58" s="511"/>
      <c r="L58" s="507"/>
      <c r="M58" s="491"/>
      <c r="N58" s="491"/>
      <c r="O58" s="228"/>
      <c r="P58" s="221" t="s">
        <v>448</v>
      </c>
      <c r="Q58" s="220" t="s">
        <v>451</v>
      </c>
    </row>
    <row r="59" spans="1:17" ht="30.75" thickBot="1" x14ac:dyDescent="0.3">
      <c r="A59" s="489">
        <v>5</v>
      </c>
      <c r="B59" s="491" t="str">
        <f>'5- Identificación de Riesgos'!B70</f>
        <v>Recibir dádivas o beneficios a nombre propio o de terceros para  aceptar o  no reportar  servicios que no cumplen con las condiciones contractuales o no gestionar la legalización de  los inmuebles.</v>
      </c>
      <c r="C59" s="491" t="str">
        <f>'5- Identificación de Riesgos'!C70</f>
        <v xml:space="preserve">Cuando se obtiene una ventaja indebida para acordar entre  los participantes  la cobertura del  procesos de contratación  y asegurar que uno de ellos obtenga el futuro contrato, con la ventaja de tener sobrecostos, se adquieren  bienes o servicios innecesarios para no perder recursos presupuestales, se presentan sobornos es en la definición de los términos de referencia -pliegos
de condiciones casi hechos a la medida-, autorización de incrementos en el valor del contrato (hasta el 50%) sin suficiente justificación,  ofertas artificiosamente bajas en precios que permita obtener el contrato, </v>
      </c>
      <c r="D59" s="491" t="s">
        <v>112</v>
      </c>
      <c r="E59" s="199" t="str">
        <f>'5- Identificación de Riesgos'!D70</f>
        <v>1. Falta de ética de los servidores públicos (Debilidades en principios y valores)</v>
      </c>
      <c r="F59" s="501" t="str">
        <f>'5- Identificación de Riesgos'!H70</f>
        <v>Muy Baja - 1</v>
      </c>
      <c r="G59" s="491" t="str">
        <f>'5- Identificación de Riesgos'!M70</f>
        <v>Menor - 2</v>
      </c>
      <c r="H59" s="491" t="str">
        <f>'5- Identificación de Riesgos'!N70</f>
        <v>Bajo - 2</v>
      </c>
      <c r="I59" s="497"/>
      <c r="J59" s="511" t="str">
        <f>'6- Valoración Controles'!T50</f>
        <v>Muy Baja - 1</v>
      </c>
      <c r="K59" s="511" t="str">
        <f>'6- Valoración Controles'!U50</f>
        <v>Menor - 2</v>
      </c>
      <c r="L59" s="507" t="e">
        <f>AVERAGE(#REF!)</f>
        <v>#REF!</v>
      </c>
      <c r="M59" s="491" t="str">
        <f>'6- Valoración Controles'!V50</f>
        <v>Bajo - 2</v>
      </c>
      <c r="N59" s="491" t="s">
        <v>242</v>
      </c>
      <c r="O59" s="228"/>
      <c r="P59" s="221" t="s">
        <v>448</v>
      </c>
      <c r="Q59" s="220" t="s">
        <v>451</v>
      </c>
    </row>
    <row r="60" spans="1:17" ht="30.75" thickBot="1" x14ac:dyDescent="0.3">
      <c r="A60" s="489"/>
      <c r="B60" s="491"/>
      <c r="C60" s="491"/>
      <c r="D60" s="491"/>
      <c r="E60" s="199" t="str">
        <f>'5- Identificación de Riesgos'!D71</f>
        <v>2. Falta de ética de terceros interesados  (Debilidades principios y valores)</v>
      </c>
      <c r="F60" s="501"/>
      <c r="G60" s="509"/>
      <c r="H60" s="491"/>
      <c r="I60" s="494"/>
      <c r="J60" s="511"/>
      <c r="K60" s="511"/>
      <c r="L60" s="507"/>
      <c r="M60" s="491"/>
      <c r="N60" s="491"/>
      <c r="O60" s="228"/>
      <c r="P60" s="221" t="s">
        <v>448</v>
      </c>
      <c r="Q60" s="220" t="s">
        <v>451</v>
      </c>
    </row>
    <row r="61" spans="1:17" ht="30.75" thickBot="1" x14ac:dyDescent="0.3">
      <c r="A61" s="489"/>
      <c r="B61" s="491"/>
      <c r="C61" s="491"/>
      <c r="D61" s="491"/>
      <c r="E61" s="199" t="str">
        <f>'5- Identificación de Riesgos'!D72</f>
        <v>3. Debilidades en los controles de los procedimientos para la formulación del planes estratégicos.</v>
      </c>
      <c r="F61" s="501"/>
      <c r="G61" s="509"/>
      <c r="H61" s="491"/>
      <c r="I61" s="494"/>
      <c r="J61" s="511"/>
      <c r="K61" s="511"/>
      <c r="L61" s="507"/>
      <c r="M61" s="491"/>
      <c r="N61" s="491"/>
      <c r="O61" s="228"/>
      <c r="P61" s="221" t="s">
        <v>448</v>
      </c>
      <c r="Q61" s="220" t="s">
        <v>451</v>
      </c>
    </row>
    <row r="62" spans="1:17" ht="15.75" thickBot="1" x14ac:dyDescent="0.3">
      <c r="A62" s="489"/>
      <c r="B62" s="491"/>
      <c r="C62" s="491"/>
      <c r="D62" s="491"/>
      <c r="E62" s="199">
        <f>'5- Identificación de Riesgos'!D73</f>
        <v>0</v>
      </c>
      <c r="F62" s="501"/>
      <c r="G62" s="509"/>
      <c r="H62" s="491"/>
      <c r="I62" s="494"/>
      <c r="J62" s="511"/>
      <c r="K62" s="511"/>
      <c r="L62" s="507"/>
      <c r="M62" s="491"/>
      <c r="N62" s="491"/>
      <c r="O62" s="228"/>
      <c r="P62" s="221" t="s">
        <v>448</v>
      </c>
      <c r="Q62" s="220" t="s">
        <v>451</v>
      </c>
    </row>
    <row r="63" spans="1:17" ht="15.75" thickBot="1" x14ac:dyDescent="0.3">
      <c r="A63" s="489"/>
      <c r="B63" s="491"/>
      <c r="C63" s="491"/>
      <c r="D63" s="491"/>
      <c r="E63" s="199">
        <f>'5- Identificación de Riesgos'!D74</f>
        <v>0</v>
      </c>
      <c r="F63" s="501"/>
      <c r="G63" s="509"/>
      <c r="H63" s="491"/>
      <c r="I63" s="494"/>
      <c r="J63" s="511"/>
      <c r="K63" s="511"/>
      <c r="L63" s="507"/>
      <c r="M63" s="491"/>
      <c r="N63" s="491"/>
      <c r="O63" s="228"/>
      <c r="P63" s="221" t="s">
        <v>448</v>
      </c>
      <c r="Q63" s="220" t="s">
        <v>451</v>
      </c>
    </row>
    <row r="64" spans="1:17" ht="15.75" thickBot="1" x14ac:dyDescent="0.3">
      <c r="A64" s="489"/>
      <c r="B64" s="491"/>
      <c r="C64" s="491"/>
      <c r="D64" s="491"/>
      <c r="E64" s="199">
        <f>'5- Identificación de Riesgos'!D75</f>
        <v>0</v>
      </c>
      <c r="F64" s="501"/>
      <c r="G64" s="509"/>
      <c r="H64" s="491"/>
      <c r="I64" s="494"/>
      <c r="J64" s="511"/>
      <c r="K64" s="511"/>
      <c r="L64" s="507"/>
      <c r="M64" s="491"/>
      <c r="N64" s="491"/>
      <c r="O64" s="228"/>
      <c r="P64" s="221" t="s">
        <v>448</v>
      </c>
      <c r="Q64" s="220" t="s">
        <v>451</v>
      </c>
    </row>
    <row r="65" spans="1:17" ht="15.75" thickBot="1" x14ac:dyDescent="0.3">
      <c r="A65" s="489"/>
      <c r="B65" s="491"/>
      <c r="C65" s="491"/>
      <c r="D65" s="491"/>
      <c r="E65" s="199">
        <f>'5- Identificación de Riesgos'!D76</f>
        <v>0</v>
      </c>
      <c r="F65" s="501"/>
      <c r="G65" s="509"/>
      <c r="H65" s="491"/>
      <c r="I65" s="494"/>
      <c r="J65" s="511"/>
      <c r="K65" s="511"/>
      <c r="L65" s="507"/>
      <c r="M65" s="491"/>
      <c r="N65" s="491"/>
      <c r="O65" s="228"/>
      <c r="P65" s="221" t="s">
        <v>448</v>
      </c>
      <c r="Q65" s="220" t="s">
        <v>451</v>
      </c>
    </row>
    <row r="66" spans="1:17" ht="15.75" thickBot="1" x14ac:dyDescent="0.3">
      <c r="A66" s="489"/>
      <c r="B66" s="491"/>
      <c r="C66" s="491"/>
      <c r="D66" s="491"/>
      <c r="E66" s="199">
        <f>'5- Identificación de Riesgos'!D77</f>
        <v>0</v>
      </c>
      <c r="F66" s="501"/>
      <c r="G66" s="509"/>
      <c r="H66" s="491"/>
      <c r="I66" s="494"/>
      <c r="J66" s="511"/>
      <c r="K66" s="511"/>
      <c r="L66" s="507"/>
      <c r="M66" s="491"/>
      <c r="N66" s="491"/>
      <c r="O66" s="228"/>
      <c r="P66" s="221" t="s">
        <v>448</v>
      </c>
      <c r="Q66" s="220" t="s">
        <v>451</v>
      </c>
    </row>
    <row r="67" spans="1:17" ht="15.75" thickBot="1" x14ac:dyDescent="0.3">
      <c r="A67" s="489"/>
      <c r="B67" s="491"/>
      <c r="C67" s="491"/>
      <c r="D67" s="491"/>
      <c r="E67" s="199">
        <f>'5- Identificación de Riesgos'!D78</f>
        <v>0</v>
      </c>
      <c r="F67" s="501"/>
      <c r="G67" s="509"/>
      <c r="H67" s="491"/>
      <c r="I67" s="494"/>
      <c r="J67" s="511"/>
      <c r="K67" s="511"/>
      <c r="L67" s="507"/>
      <c r="M67" s="491"/>
      <c r="N67" s="491"/>
      <c r="O67" s="228"/>
      <c r="P67" s="221" t="s">
        <v>448</v>
      </c>
      <c r="Q67" s="220" t="s">
        <v>451</v>
      </c>
    </row>
    <row r="68" spans="1:17" ht="15.75" thickBot="1" x14ac:dyDescent="0.3">
      <c r="A68" s="490"/>
      <c r="B68" s="492"/>
      <c r="C68" s="492"/>
      <c r="D68" s="492"/>
      <c r="E68" s="200">
        <f>'5- Identificación de Riesgos'!D79</f>
        <v>0</v>
      </c>
      <c r="F68" s="508"/>
      <c r="G68" s="510"/>
      <c r="H68" s="492"/>
      <c r="I68" s="499"/>
      <c r="J68" s="511"/>
      <c r="K68" s="511"/>
      <c r="L68" s="507"/>
      <c r="M68" s="491"/>
      <c r="N68" s="492"/>
      <c r="O68" s="229"/>
      <c r="P68" s="221" t="s">
        <v>448</v>
      </c>
      <c r="Q68" s="220" t="s">
        <v>451</v>
      </c>
    </row>
  </sheetData>
  <mergeCells count="10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K8:K9"/>
    <mergeCell ref="A29:A38"/>
    <mergeCell ref="B29:B38"/>
    <mergeCell ref="C29:C38"/>
    <mergeCell ref="D29:D38"/>
    <mergeCell ref="F29:F38"/>
    <mergeCell ref="A19:A28"/>
    <mergeCell ref="B19:B28"/>
    <mergeCell ref="K19:K28"/>
    <mergeCell ref="M19:M28"/>
    <mergeCell ref="N19:N28"/>
    <mergeCell ref="M10:M18"/>
    <mergeCell ref="N10:N18"/>
    <mergeCell ref="C10:C18"/>
    <mergeCell ref="D10:D18"/>
    <mergeCell ref="F19:F28"/>
    <mergeCell ref="G19:G28"/>
    <mergeCell ref="H19:H28"/>
    <mergeCell ref="J19:J28"/>
    <mergeCell ref="L19:L28"/>
    <mergeCell ref="G10:G18"/>
    <mergeCell ref="H10:H18"/>
    <mergeCell ref="J10:J18"/>
    <mergeCell ref="K10:K18"/>
    <mergeCell ref="C19:C28"/>
    <mergeCell ref="D19:D28"/>
    <mergeCell ref="L10:L18"/>
    <mergeCell ref="F10:F18"/>
    <mergeCell ref="M29:M38"/>
    <mergeCell ref="N29:N38"/>
    <mergeCell ref="A39:A48"/>
    <mergeCell ref="B39:B48"/>
    <mergeCell ref="C39:C48"/>
    <mergeCell ref="D39:D48"/>
    <mergeCell ref="F39:F48"/>
    <mergeCell ref="G39:G48"/>
    <mergeCell ref="H39:H48"/>
    <mergeCell ref="J39:J48"/>
    <mergeCell ref="K39:K48"/>
    <mergeCell ref="L39:L48"/>
    <mergeCell ref="M39:M48"/>
    <mergeCell ref="N39:N48"/>
    <mergeCell ref="G29:G38"/>
    <mergeCell ref="H29:H38"/>
    <mergeCell ref="J29:J38"/>
    <mergeCell ref="K29:K38"/>
    <mergeCell ref="L29:L38"/>
    <mergeCell ref="L59:L68"/>
    <mergeCell ref="M59:M68"/>
    <mergeCell ref="N59:N68"/>
    <mergeCell ref="C59:C68"/>
    <mergeCell ref="D59:D68"/>
    <mergeCell ref="F59:F68"/>
    <mergeCell ref="G59:G68"/>
    <mergeCell ref="H59:H68"/>
    <mergeCell ref="M49:M58"/>
    <mergeCell ref="N49:N58"/>
    <mergeCell ref="G49:G58"/>
    <mergeCell ref="H49:H58"/>
    <mergeCell ref="J49:J58"/>
    <mergeCell ref="K49:K58"/>
    <mergeCell ref="L49:L58"/>
    <mergeCell ref="J59:J68"/>
    <mergeCell ref="K59:K68"/>
    <mergeCell ref="C49:C58"/>
    <mergeCell ref="D49:D58"/>
    <mergeCell ref="A59:A68"/>
    <mergeCell ref="B59:B68"/>
    <mergeCell ref="I10:I18"/>
    <mergeCell ref="I8:I9"/>
    <mergeCell ref="I19:I28"/>
    <mergeCell ref="I29:I38"/>
    <mergeCell ref="I39:I48"/>
    <mergeCell ref="I49:I58"/>
    <mergeCell ref="I59:I68"/>
    <mergeCell ref="A49:A58"/>
    <mergeCell ref="B49:B58"/>
    <mergeCell ref="F49:F58"/>
    <mergeCell ref="D8:D9"/>
    <mergeCell ref="B8:B9"/>
    <mergeCell ref="A10:A18"/>
    <mergeCell ref="B10:B18"/>
  </mergeCells>
  <conditionalFormatting sqref="F10 F19 F29 F39 F49 F58">
    <cfRule type="containsText" dxfId="280" priority="527" operator="containsText" text="Muy bajo">
      <formula>NOT(ISERROR(SEARCH("Muy bajo",F10)))</formula>
    </cfRule>
    <cfRule type="containsText" dxfId="279" priority="526" operator="containsText" text="Muy Baja'Tabla probabilidad'!">
      <formula>NOT(ISERROR(SEARCH("Muy Baja'Tabla probabilidad'!",F10)))</formula>
    </cfRule>
    <cfRule type="containsText" dxfId="278" priority="525" operator="containsText" text="Muy Baja">
      <formula>NOT(ISERROR(SEARCH("Muy Baja",F10)))</formula>
    </cfRule>
    <cfRule type="containsText" dxfId="277" priority="523" operator="containsText" text="Muy Baja">
      <formula>NOT(ISERROR(SEARCH("Muy Baja",F10)))</formula>
    </cfRule>
    <cfRule type="containsText" dxfId="276" priority="522" operator="containsText" text="Baja">
      <formula>NOT(ISERROR(SEARCH("Baja",F10)))</formula>
    </cfRule>
    <cfRule type="cellIs" dxfId="275" priority="535" operator="between">
      <formula>0</formula>
      <formula>2</formula>
    </cfRule>
    <cfRule type="cellIs" dxfId="274" priority="534" operator="between">
      <formula>1</formula>
      <formula>2</formula>
    </cfRule>
    <cfRule type="containsText" dxfId="271" priority="531" operator="containsText" text="Muy baja">
      <formula>NOT(ISERROR(SEARCH("Muy baja",F10)))</formula>
    </cfRule>
    <cfRule type="containsText" dxfId="270" priority="530" operator="containsText" text="Baja">
      <formula>NOT(ISERROR(SEARCH("Baja",F10)))</formula>
    </cfRule>
    <cfRule type="containsText" dxfId="269" priority="529" operator="containsText" text="Media">
      <formula>NOT(ISERROR(SEARCH("Media",F10)))</formula>
    </cfRule>
    <cfRule type="containsText" dxfId="268" priority="528" operator="containsText" text="Alta">
      <formula>NOT(ISERROR(SEARCH("Alta",F10)))</formula>
    </cfRule>
  </conditionalFormatting>
  <conditionalFormatting sqref="F10 F19 F29 F39 F49">
    <cfRule type="containsText" dxfId="267" priority="524" operator="containsText" text="Muy Baja">
      <formula>NOT(ISERROR(SEARCH("Muy Baja",F10)))</formula>
    </cfRule>
    <cfRule type="containsText" dxfId="266" priority="520" operator="containsText" text="Media">
      <formula>NOT(ISERROR(SEARCH("Media",F10)))</formula>
    </cfRule>
    <cfRule type="containsText" dxfId="265" priority="519" operator="containsText" text="Media">
      <formula>NOT(ISERROR(SEARCH("Media",F10)))</formula>
    </cfRule>
    <cfRule type="containsText" dxfId="264" priority="518" operator="containsText" text="Media">
      <formula>NOT(ISERROR(SEARCH("Media",F10)))</formula>
    </cfRule>
    <cfRule type="containsText" dxfId="263" priority="517" operator="containsText" text="Alta">
      <formula>NOT(ISERROR(SEARCH("Alta",F10)))</formula>
    </cfRule>
    <cfRule type="containsText" dxfId="262" priority="515" operator="containsText" text="Muy Alta">
      <formula>NOT(ISERROR(SEARCH("Muy Alta",F10)))</formula>
    </cfRule>
    <cfRule type="containsText" dxfId="261" priority="514" operator="containsText" text="Baja">
      <formula>NOT(ISERROR(SEARCH("Baja",F10)))</formula>
    </cfRule>
    <cfRule type="containsText" dxfId="260" priority="513" operator="containsText" text="Muy Baja">
      <formula>NOT(ISERROR(SEARCH("Muy Baja",F10)))</formula>
    </cfRule>
    <cfRule type="containsText" dxfId="259" priority="521" operator="containsText" text="Muy Baja">
      <formula>NOT(ISERROR(SEARCH("Muy Baja",F10)))</formula>
    </cfRule>
  </conditionalFormatting>
  <conditionalFormatting sqref="F58:F59 F68">
    <cfRule type="containsText" dxfId="258" priority="117" operator="containsText" text="Muy Baja">
      <formula>NOT(ISERROR(SEARCH("Muy Baja",F58)))</formula>
    </cfRule>
    <cfRule type="containsText" dxfId="257" priority="118" operator="containsText" text="Baja">
      <formula>NOT(ISERROR(SEARCH("Baja",F58)))</formula>
    </cfRule>
    <cfRule type="containsText" dxfId="256" priority="119" operator="containsText" text="Muy Alta">
      <formula>NOT(ISERROR(SEARCH("Muy Alta",F58)))</formula>
    </cfRule>
    <cfRule type="containsText" dxfId="255" priority="121" operator="containsText" text="Alta">
      <formula>NOT(ISERROR(SEARCH("Alta",F58)))</formula>
    </cfRule>
    <cfRule type="containsText" dxfId="254" priority="122" operator="containsText" text="Media">
      <formula>NOT(ISERROR(SEARCH("Media",F58)))</formula>
    </cfRule>
    <cfRule type="containsText" dxfId="253" priority="123" operator="containsText" text="Media">
      <formula>NOT(ISERROR(SEARCH("Media",F58)))</formula>
    </cfRule>
    <cfRule type="containsText" dxfId="252" priority="124" operator="containsText" text="Media">
      <formula>NOT(ISERROR(SEARCH("Media",F58)))</formula>
    </cfRule>
    <cfRule type="containsText" dxfId="251" priority="127" operator="containsText" text="Muy Baja">
      <formula>NOT(ISERROR(SEARCH("Muy Baja",F58)))</formula>
    </cfRule>
    <cfRule type="containsText" dxfId="250" priority="128" operator="containsText" text="Muy Baja">
      <formula>NOT(ISERROR(SEARCH("Muy Baja",F58)))</formula>
    </cfRule>
  </conditionalFormatting>
  <conditionalFormatting sqref="F59 F68">
    <cfRule type="containsText" dxfId="249" priority="130" operator="containsText" text="Muy Baja'Tabla probabilidad'!">
      <formula>NOT(ISERROR(SEARCH("Muy Baja'Tabla probabilidad'!",F59)))</formula>
    </cfRule>
    <cfRule type="containsText" dxfId="248" priority="131" operator="containsText" text="Muy bajo">
      <formula>NOT(ISERROR(SEARCH("Muy bajo",F59)))</formula>
    </cfRule>
    <cfRule type="containsText" dxfId="247" priority="132" operator="containsText" text="Alta">
      <formula>NOT(ISERROR(SEARCH("Alta",F59)))</formula>
    </cfRule>
    <cfRule type="containsText" dxfId="246" priority="133" operator="containsText" text="Media">
      <formula>NOT(ISERROR(SEARCH("Media",F59)))</formula>
    </cfRule>
    <cfRule type="containsText" dxfId="245" priority="134" operator="containsText" text="Baja">
      <formula>NOT(ISERROR(SEARCH("Baja",F59)))</formula>
    </cfRule>
    <cfRule type="containsText" dxfId="244" priority="135" operator="containsText" text="Muy baja">
      <formula>NOT(ISERROR(SEARCH("Muy baja",F59)))</formula>
    </cfRule>
    <cfRule type="cellIs" dxfId="241" priority="138" operator="between">
      <formula>1</formula>
      <formula>2</formula>
    </cfRule>
    <cfRule type="cellIs" dxfId="240" priority="139" operator="between">
      <formula>0</formula>
      <formula>2</formula>
    </cfRule>
    <cfRule type="containsText" dxfId="239" priority="125" operator="containsText" text="Muy Baja">
      <formula>NOT(ISERROR(SEARCH("Muy Baja",F59)))</formula>
    </cfRule>
    <cfRule type="containsText" dxfId="238" priority="126" operator="containsText" text="Baja">
      <formula>NOT(ISERROR(SEARCH("Baja",F59)))</formula>
    </cfRule>
    <cfRule type="containsText" dxfId="237" priority="129" operator="containsText" text="Muy Baja">
      <formula>NOT(ISERROR(SEARCH("Muy Baja",F59)))</formula>
    </cfRule>
  </conditionalFormatting>
  <conditionalFormatting sqref="G10 G19 G29 G39 G49 G58">
    <cfRule type="containsText" dxfId="236" priority="512" operator="containsText" text="Leve">
      <formula>NOT(ISERROR(SEARCH("Leve",G10)))</formula>
    </cfRule>
    <cfRule type="containsText" dxfId="235" priority="511" operator="containsText" text="Menor">
      <formula>NOT(ISERROR(SEARCH("Menor",G10)))</formula>
    </cfRule>
  </conditionalFormatting>
  <conditionalFormatting sqref="G10 G19 G29 G39 G49">
    <cfRule type="containsText" dxfId="234" priority="510" operator="containsText" text="Moderado">
      <formula>NOT(ISERROR(SEARCH("Moderado",G10)))</formula>
    </cfRule>
    <cfRule type="containsText" dxfId="233" priority="509" operator="containsText" text="Alta">
      <formula>NOT(ISERROR(SEARCH("Alta",G10)))</formula>
    </cfRule>
    <cfRule type="containsText" dxfId="232" priority="508" operator="containsText" text="Mayor">
      <formula>NOT(ISERROR(SEARCH("Mayor",G10)))</formula>
    </cfRule>
    <cfRule type="containsText" dxfId="231" priority="507" operator="containsText" text="Catastrófico">
      <formula>NOT(ISERROR(SEARCH("Catastrófico",G10)))</formula>
    </cfRule>
  </conditionalFormatting>
  <conditionalFormatting sqref="G58:G59 G68">
    <cfRule type="containsText" dxfId="230" priority="111" operator="containsText" text="Catastrófico">
      <formula>NOT(ISERROR(SEARCH("Catastrófico",G58)))</formula>
    </cfRule>
    <cfRule type="containsText" dxfId="229" priority="112" operator="containsText" text="Mayor">
      <formula>NOT(ISERROR(SEARCH("Mayor",G58)))</formula>
    </cfRule>
    <cfRule type="containsText" dxfId="228" priority="113" operator="containsText" text="Alta">
      <formula>NOT(ISERROR(SEARCH("Alta",G58)))</formula>
    </cfRule>
  </conditionalFormatting>
  <conditionalFormatting sqref="G59 G68">
    <cfRule type="containsText" dxfId="227" priority="114" operator="containsText" text="Moderado">
      <formula>NOT(ISERROR(SEARCH("Moderado",G59)))</formula>
    </cfRule>
    <cfRule type="containsText" dxfId="226" priority="115" operator="containsText" text="Menor">
      <formula>NOT(ISERROR(SEARCH("Menor",G59)))</formula>
    </cfRule>
    <cfRule type="containsText" dxfId="225" priority="116" operator="containsText" text="Leve">
      <formula>NOT(ISERROR(SEARCH("Leve",G59)))</formula>
    </cfRule>
  </conditionalFormatting>
  <conditionalFormatting sqref="G58:H58">
    <cfRule type="containsText" dxfId="224" priority="202" operator="containsText" text="Moderado">
      <formula>NOT(ISERROR(SEARCH("Moderado",G58)))</formula>
    </cfRule>
  </conditionalFormatting>
  <conditionalFormatting sqref="H58">
    <cfRule type="containsText" dxfId="223" priority="199" operator="containsText" text="Extremo">
      <formula>NOT(ISERROR(SEARCH("Extremo",H58)))</formula>
    </cfRule>
    <cfRule type="containsText" dxfId="222" priority="200" operator="containsText" text="Alto">
      <formula>NOT(ISERROR(SEARCH("Alto",H58)))</formula>
    </cfRule>
    <cfRule type="containsText" dxfId="221" priority="201" operator="containsText" text="Bajo">
      <formula>NOT(ISERROR(SEARCH("Bajo",H58)))</formula>
    </cfRule>
    <cfRule type="containsText" dxfId="220" priority="203" operator="containsText" text="Extremo">
      <formula>NOT(ISERROR(SEARCH("Extremo",H58)))</formula>
    </cfRule>
  </conditionalFormatting>
  <conditionalFormatting sqref="H68">
    <cfRule type="containsText" dxfId="219" priority="81" operator="containsText" text="Extremo">
      <formula>NOT(ISERROR(SEARCH("Extremo",H68)))</formula>
    </cfRule>
    <cfRule type="containsText" dxfId="218" priority="82" operator="containsText" text="Alto">
      <formula>NOT(ISERROR(SEARCH("Alto",H68)))</formula>
    </cfRule>
    <cfRule type="containsText" dxfId="217" priority="83" operator="containsText" text="Bajo">
      <formula>NOT(ISERROR(SEARCH("Bajo",H68)))</formula>
    </cfRule>
    <cfRule type="containsText" dxfId="216" priority="85" operator="containsText" text="Extremo">
      <formula>NOT(ISERROR(SEARCH("Extremo",H68)))</formula>
    </cfRule>
    <cfRule type="containsText" dxfId="215" priority="84" operator="containsText" text="Moderado">
      <formula>NOT(ISERROR(SEARCH("Moderado",H68)))</formula>
    </cfRule>
  </conditionalFormatting>
  <conditionalFormatting sqref="H10:I10 H19:I19 H29:I29 H39:I39 H49:I49">
    <cfRule type="containsText" dxfId="214" priority="502" operator="containsText" text="Extremo">
      <formula>NOT(ISERROR(SEARCH("Extremo",H10)))</formula>
    </cfRule>
    <cfRule type="containsText" dxfId="213" priority="506" operator="containsText" text="Extremo">
      <formula>NOT(ISERROR(SEARCH("Extremo",H10)))</formula>
    </cfRule>
    <cfRule type="containsText" dxfId="212" priority="505" operator="containsText" text="Moderado">
      <formula>NOT(ISERROR(SEARCH("Moderado",H10)))</formula>
    </cfRule>
    <cfRule type="containsText" dxfId="211" priority="504" operator="containsText" text="Bajo">
      <formula>NOT(ISERROR(SEARCH("Bajo",H10)))</formula>
    </cfRule>
    <cfRule type="containsText" dxfId="210" priority="503" operator="containsText" text="Alto">
      <formula>NOT(ISERROR(SEARCH("Alto",H10)))</formula>
    </cfRule>
  </conditionalFormatting>
  <conditionalFormatting sqref="H59:I59">
    <cfRule type="containsText" dxfId="209" priority="106" operator="containsText" text="Extremo">
      <formula>NOT(ISERROR(SEARCH("Extremo",H59)))</formula>
    </cfRule>
    <cfRule type="containsText" dxfId="208" priority="107" operator="containsText" text="Alto">
      <formula>NOT(ISERROR(SEARCH("Alto",H59)))</formula>
    </cfRule>
    <cfRule type="containsText" dxfId="207" priority="108" operator="containsText" text="Bajo">
      <formula>NOT(ISERROR(SEARCH("Bajo",H59)))</formula>
    </cfRule>
    <cfRule type="containsText" dxfId="206" priority="109" operator="containsText" text="Moderado">
      <formula>NOT(ISERROR(SEARCH("Moderado",H59)))</formula>
    </cfRule>
    <cfRule type="containsText" dxfId="205" priority="110" operator="containsText" text="Extremo">
      <formula>NOT(ISERROR(SEARCH("Extremo",H59)))</formula>
    </cfRule>
  </conditionalFormatting>
  <conditionalFormatting sqref="J10:J48">
    <cfRule type="containsText" dxfId="204" priority="471" operator="containsText" text="Muy Alta">
      <formula>NOT(ISERROR(SEARCH("Muy Alta",J10)))</formula>
    </cfRule>
    <cfRule type="containsText" dxfId="203" priority="472" operator="containsText" text="Alta">
      <formula>NOT(ISERROR(SEARCH("Alta",J10)))</formula>
    </cfRule>
    <cfRule type="containsText" dxfId="202" priority="473" operator="containsText" text="Media">
      <formula>NOT(ISERROR(SEARCH("Media",J10)))</formula>
    </cfRule>
    <cfRule type="containsText" dxfId="201" priority="474" operator="containsText" text="Baja">
      <formula>NOT(ISERROR(SEARCH("Baja",J10)))</formula>
    </cfRule>
    <cfRule type="containsText" dxfId="200" priority="475" operator="containsText" text="Muy Baja">
      <formula>NOT(ISERROR(SEARCH("Muy Baja",J10)))</formula>
    </cfRule>
  </conditionalFormatting>
  <conditionalFormatting sqref="J10:J68">
    <cfRule type="containsText" dxfId="199" priority="51" operator="containsText" text="Muy Baja">
      <formula>NOT(ISERROR(SEARCH("Muy Baja",J10)))</formula>
    </cfRule>
  </conditionalFormatting>
  <conditionalFormatting sqref="J49:J68">
    <cfRule type="containsText" dxfId="198" priority="49" operator="containsText" text="Media">
      <formula>NOT(ISERROR(SEARCH("Media",J49)))</formula>
    </cfRule>
    <cfRule type="containsText" dxfId="197" priority="48" operator="containsText" text="Alta">
      <formula>NOT(ISERROR(SEARCH("Alta",J49)))</formula>
    </cfRule>
    <cfRule type="containsText" dxfId="196" priority="47" operator="containsText" text="Muy Alta">
      <formula>NOT(ISERROR(SEARCH("Muy Alta",J49)))</formula>
    </cfRule>
    <cfRule type="containsText" dxfId="195" priority="41" operator="containsText" text="Muy Baja">
      <formula>NOT(ISERROR(SEARCH("Muy Baja",J49)))</formula>
    </cfRule>
    <cfRule type="containsText" dxfId="194" priority="50" operator="containsText" text="Baja">
      <formula>NOT(ISERROR(SEARCH("Baja",J49)))</formula>
    </cfRule>
  </conditionalFormatting>
  <conditionalFormatting sqref="K10:K68">
    <cfRule type="containsText" dxfId="193" priority="6" operator="containsText" text="Mayor">
      <formula>NOT(ISERROR(SEARCH("Mayor",K10)))</formula>
    </cfRule>
    <cfRule type="containsText" dxfId="192" priority="5" operator="containsText" text="Leve">
      <formula>NOT(ISERROR(SEARCH("Leve",K10)))</formula>
    </cfRule>
    <cfRule type="containsText" dxfId="191" priority="4" operator="containsText" text="Menor">
      <formula>NOT(ISERROR(SEARCH("Menor",K10)))</formula>
    </cfRule>
    <cfRule type="containsText" dxfId="190" priority="3" operator="containsText" text="Moderado">
      <formula>NOT(ISERROR(SEARCH("Moderado",K10)))</formula>
    </cfRule>
    <cfRule type="containsText" dxfId="189" priority="2" operator="containsText" text="Catastrófico">
      <formula>NOT(ISERROR(SEARCH("Catastrófico",K10)))</formula>
    </cfRule>
  </conditionalFormatting>
  <conditionalFormatting sqref="M10 M19 M29 M39">
    <cfRule type="containsText" dxfId="188" priority="481" operator="containsText" text="Moderado">
      <formula>NOT(ISERROR(SEARCH("Moderado",M10)))</formula>
    </cfRule>
    <cfRule type="containsText" dxfId="187" priority="482" operator="containsText" text="Extremo">
      <formula>NOT(ISERROR(SEARCH("Extremo",M10)))</formula>
    </cfRule>
    <cfRule type="containsText" dxfId="186" priority="483" operator="containsText" text="Baja">
      <formula>NOT(ISERROR(SEARCH("Baja",M10)))</formula>
    </cfRule>
    <cfRule type="containsText" dxfId="185" priority="484" operator="containsText" text="Alto">
      <formula>NOT(ISERROR(SEARCH("Alto",M10)))</formula>
    </cfRule>
    <cfRule type="containsText" dxfId="184" priority="479" operator="containsText" text="Menor">
      <formula>NOT(ISERROR(SEARCH("Menor",M10)))</formula>
    </cfRule>
    <cfRule type="containsText" dxfId="183" priority="478" operator="containsText" text="Moderado">
      <formula>NOT(ISERROR(SEARCH("Moderado",M10)))</formula>
    </cfRule>
    <cfRule type="containsText" dxfId="182" priority="477" operator="containsText" text="Alto">
      <formula>NOT(ISERROR(SEARCH("Alto",M10)))</formula>
    </cfRule>
    <cfRule type="containsText" dxfId="181" priority="476" operator="containsText" text="Extremo">
      <formula>NOT(ISERROR(SEARCH("Extremo",M10)))</formula>
    </cfRule>
    <cfRule type="containsText" dxfId="180" priority="480" operator="containsText" text="Bajo">
      <formula>NOT(ISERROR(SEARCH("Bajo",M10)))</formula>
    </cfRule>
  </conditionalFormatting>
  <conditionalFormatting sqref="M49">
    <cfRule type="containsText" dxfId="179" priority="55" operator="containsText" text="Menor">
      <formula>NOT(ISERROR(SEARCH("Menor",M49)))</formula>
    </cfRule>
    <cfRule type="containsText" dxfId="178" priority="54" operator="containsText" text="Moderado">
      <formula>NOT(ISERROR(SEARCH("Moderado",M49)))</formula>
    </cfRule>
    <cfRule type="containsText" dxfId="177" priority="53" operator="containsText" text="Alto">
      <formula>NOT(ISERROR(SEARCH("Alto",M49)))</formula>
    </cfRule>
    <cfRule type="containsText" dxfId="176" priority="52" operator="containsText" text="Extremo">
      <formula>NOT(ISERROR(SEARCH("Extremo",M49)))</formula>
    </cfRule>
    <cfRule type="containsText" dxfId="175" priority="60" operator="containsText" text="Alto">
      <formula>NOT(ISERROR(SEARCH("Alto",M49)))</formula>
    </cfRule>
    <cfRule type="containsText" dxfId="174" priority="59" operator="containsText" text="Baja">
      <formula>NOT(ISERROR(SEARCH("Baja",M49)))</formula>
    </cfRule>
    <cfRule type="containsText" dxfId="173" priority="58" operator="containsText" text="Extremo">
      <formula>NOT(ISERROR(SEARCH("Extremo",M49)))</formula>
    </cfRule>
    <cfRule type="containsText" dxfId="172" priority="57" operator="containsText" text="Moderado">
      <formula>NOT(ISERROR(SEARCH("Moderado",M49)))</formula>
    </cfRule>
    <cfRule type="containsText" dxfId="171" priority="56" operator="containsText" text="Bajo">
      <formula>NOT(ISERROR(SEARCH("Bajo",M49)))</formula>
    </cfRule>
  </conditionalFormatting>
  <conditionalFormatting sqref="M59">
    <cfRule type="containsText" dxfId="170" priority="15" operator="containsText" text="Menor">
      <formula>NOT(ISERROR(SEARCH("Menor",M59)))</formula>
    </cfRule>
    <cfRule type="containsText" dxfId="169" priority="14" operator="containsText" text="Moderado">
      <formula>NOT(ISERROR(SEARCH("Moderado",M59)))</formula>
    </cfRule>
    <cfRule type="containsText" dxfId="168" priority="13" operator="containsText" text="Alto">
      <formula>NOT(ISERROR(SEARCH("Alto",M59)))</formula>
    </cfRule>
    <cfRule type="containsText" dxfId="167" priority="12" operator="containsText" text="Extremo">
      <formula>NOT(ISERROR(SEARCH("Extremo",M59)))</formula>
    </cfRule>
    <cfRule type="containsText" dxfId="166" priority="16" operator="containsText" text="Bajo">
      <formula>NOT(ISERROR(SEARCH("Bajo",M59)))</formula>
    </cfRule>
    <cfRule type="containsText" dxfId="165" priority="18" operator="containsText" text="Extremo">
      <formula>NOT(ISERROR(SEARCH("Extremo",M59)))</formula>
    </cfRule>
    <cfRule type="containsText" dxfId="164" priority="17" operator="containsText" text="Moderado">
      <formula>NOT(ISERROR(SEARCH("Moderado",M59)))</formula>
    </cfRule>
    <cfRule type="containsText" dxfId="163" priority="19" operator="containsText" text="Baja">
      <formula>NOT(ISERROR(SEARCH("Baja",M59)))</formula>
    </cfRule>
    <cfRule type="containsText" dxfId="162" priority="20" operator="containsText" text="Alto">
      <formula>NOT(ISERROR(SEARCH("Alto",M59)))</formula>
    </cfRule>
  </conditionalFormatting>
  <dataValidations count="1">
    <dataValidation type="list" allowBlank="1" showInputMessage="1" showErrorMessage="1" sqref="D10:D68"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3" operator="containsText" id="{1034B27F-53CC-4A29-BA39-C5FDB949099A}">
            <xm:f>NOT(ISERROR(SEARCH('8- Politicas de Administración '!$B$5,F10)))</xm:f>
            <xm:f>'8- Politicas de Administración '!$B$5</xm:f>
            <x14:dxf>
              <font>
                <color rgb="FF9C0006"/>
              </font>
              <fill>
                <patternFill>
                  <bgColor rgb="FFFFC7CE"/>
                </patternFill>
              </fill>
            </x14:dxf>
          </x14:cfRule>
          <x14:cfRule type="containsText" priority="532" operator="containsText" id="{E50DE147-7B2A-40A6-95D7-AEA96FC942F8}">
            <xm:f>NOT(ISERROR(SEARCH('8- Politicas de Administración '!$B$5,F10)))</xm:f>
            <xm:f>'8- Politicas de Administración '!$B$5</xm:f>
            <x14:dxf>
              <font>
                <color rgb="FF006100"/>
              </font>
              <fill>
                <patternFill>
                  <bgColor rgb="FFC6EFCE"/>
                </patternFill>
              </fill>
            </x14:dxf>
          </x14:cfRule>
          <xm:sqref>F10 F19 F29 F39 F49 F58</xm:sqref>
        </x14:conditionalFormatting>
        <x14:conditionalFormatting xmlns:xm="http://schemas.microsoft.com/office/excel/2006/main">
          <x14:cfRule type="containsText" priority="136" operator="containsText" id="{6DC5FE00-183B-41AE-835E-6E0CD75F73F4}">
            <xm:f>NOT(ISERROR(SEARCH('8- Politicas de Administración '!$B$5,F59)))</xm:f>
            <xm:f>'8- Politicas de Administración '!$B$5</xm:f>
            <x14:dxf>
              <font>
                <color rgb="FF006100"/>
              </font>
              <fill>
                <patternFill>
                  <bgColor rgb="FFC6EFCE"/>
                </patternFill>
              </fill>
            </x14:dxf>
          </x14:cfRule>
          <x14:cfRule type="containsText" priority="137" operator="containsText" id="{449E2835-DF15-4C6F-AAA9-CA70570D2E40}">
            <xm:f>NOT(ISERROR(SEARCH('8- Politicas de Administración '!$B$5,F59)))</xm:f>
            <xm:f>'8- Politicas de Administración '!$B$5</xm:f>
            <x14:dxf>
              <font>
                <color rgb="FF9C0006"/>
              </font>
              <fill>
                <patternFill>
                  <bgColor rgb="FFFFC7CE"/>
                </patternFill>
              </fill>
            </x14:dxf>
          </x14:cfRule>
          <xm:sqref>F59 F68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Q30" sqref="Q30"/>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10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x14ac:dyDescent="0.25">
      <c r="E1" s="98"/>
    </row>
    <row r="2" spans="1:137" ht="24" thickBot="1" x14ac:dyDescent="0.3">
      <c r="A2" s="2"/>
      <c r="B2" s="536" t="s">
        <v>296</v>
      </c>
      <c r="C2" s="536"/>
      <c r="D2" s="536"/>
      <c r="E2" s="536"/>
      <c r="F2" s="139"/>
      <c r="G2" s="2"/>
      <c r="H2" s="2"/>
      <c r="I2" s="2"/>
      <c r="J2" s="2"/>
      <c r="K2" s="2"/>
      <c r="L2" s="2"/>
      <c r="M2" s="2"/>
      <c r="N2" s="2"/>
      <c r="O2" s="2"/>
      <c r="P2" s="2"/>
      <c r="Q2" s="2"/>
      <c r="R2" s="2"/>
      <c r="S2" s="2"/>
      <c r="T2" s="2"/>
      <c r="U2" s="2"/>
      <c r="V2" s="2"/>
      <c r="W2" s="2"/>
      <c r="X2" s="2"/>
      <c r="Y2" s="2"/>
      <c r="Z2" s="2"/>
      <c r="AA2" s="2"/>
      <c r="AB2" s="2"/>
      <c r="AC2" s="2"/>
      <c r="AD2" s="2"/>
      <c r="AE2" s="2"/>
    </row>
    <row r="3" spans="1:137" ht="15.75" thickTop="1" x14ac:dyDescent="0.25">
      <c r="A3" s="2"/>
      <c r="B3" s="39"/>
      <c r="C3" s="39"/>
      <c r="D3" s="39"/>
      <c r="E3" s="99"/>
      <c r="F3" s="2"/>
      <c r="G3" s="2"/>
      <c r="H3" s="2"/>
      <c r="I3" s="2"/>
      <c r="J3" s="2"/>
      <c r="K3" s="2"/>
      <c r="L3" s="2"/>
      <c r="M3" s="2"/>
      <c r="N3" s="2"/>
      <c r="O3" s="2"/>
      <c r="P3" s="2"/>
      <c r="Q3" s="2"/>
      <c r="R3" s="2"/>
      <c r="S3" s="2"/>
      <c r="T3" s="2"/>
      <c r="U3" s="2"/>
      <c r="V3" s="2"/>
      <c r="W3" s="2"/>
      <c r="X3" s="2"/>
      <c r="Y3" s="2"/>
      <c r="Z3" s="2"/>
      <c r="AA3" s="2"/>
      <c r="AB3" s="2"/>
      <c r="AC3" s="2"/>
      <c r="AD3" s="2"/>
      <c r="AE3" s="2"/>
    </row>
    <row r="4" spans="1:137" ht="21" x14ac:dyDescent="0.35">
      <c r="A4" s="2"/>
      <c r="B4" s="114"/>
      <c r="C4" s="115" t="s">
        <v>26</v>
      </c>
      <c r="D4" s="115"/>
      <c r="E4" s="115" t="s">
        <v>27</v>
      </c>
      <c r="F4" s="116"/>
      <c r="G4" s="2"/>
      <c r="H4" s="2"/>
      <c r="I4" s="2"/>
      <c r="J4" s="2"/>
      <c r="K4" s="2"/>
      <c r="L4" s="2"/>
      <c r="M4" s="2"/>
      <c r="N4" s="2"/>
      <c r="O4" s="2"/>
      <c r="P4" s="2"/>
      <c r="Q4" s="2"/>
      <c r="R4" s="2"/>
      <c r="S4" s="2"/>
      <c r="T4" s="2"/>
      <c r="U4" s="2"/>
      <c r="V4" s="2"/>
      <c r="W4" s="2"/>
      <c r="X4" s="2"/>
      <c r="Y4" s="2"/>
      <c r="Z4" s="2"/>
      <c r="AA4" s="2"/>
      <c r="AB4" s="2"/>
      <c r="AC4" s="2"/>
      <c r="AD4" s="2"/>
      <c r="AE4" s="2"/>
    </row>
    <row r="5" spans="1:137" ht="40.5" x14ac:dyDescent="0.25">
      <c r="A5" s="2"/>
      <c r="B5" s="114"/>
      <c r="C5" s="115" t="s">
        <v>187</v>
      </c>
      <c r="D5" s="115"/>
      <c r="E5" s="117" t="s">
        <v>188</v>
      </c>
      <c r="F5" s="115" t="s">
        <v>27</v>
      </c>
      <c r="G5" s="2"/>
      <c r="H5" s="2"/>
      <c r="I5" s="2"/>
      <c r="J5" s="2"/>
      <c r="K5" s="2"/>
      <c r="L5" s="2"/>
      <c r="M5" s="2"/>
      <c r="N5" s="2"/>
      <c r="O5" s="2"/>
      <c r="P5" s="2"/>
      <c r="Q5" s="2"/>
      <c r="R5" s="2"/>
      <c r="S5" s="2"/>
      <c r="T5" s="2"/>
      <c r="U5" s="2"/>
      <c r="V5" s="2"/>
      <c r="W5" s="2"/>
      <c r="X5" s="2"/>
      <c r="Y5" s="2"/>
      <c r="Z5" s="2"/>
      <c r="AA5" s="2"/>
      <c r="AB5" s="2"/>
      <c r="AC5" s="2"/>
      <c r="AD5" s="2"/>
      <c r="AE5" s="2"/>
    </row>
    <row r="6" spans="1:137" ht="20.25" x14ac:dyDescent="0.25">
      <c r="A6" s="2"/>
      <c r="B6" s="118" t="s">
        <v>28</v>
      </c>
      <c r="C6" s="158" t="s">
        <v>207</v>
      </c>
      <c r="D6" s="119">
        <v>0.04</v>
      </c>
      <c r="E6" s="120" t="s">
        <v>189</v>
      </c>
      <c r="F6" s="121">
        <v>1</v>
      </c>
      <c r="G6" s="2"/>
      <c r="H6" s="103"/>
      <c r="I6" s="2"/>
      <c r="J6" s="2"/>
      <c r="K6" s="2"/>
      <c r="L6" s="2"/>
      <c r="M6" s="2"/>
      <c r="N6" s="2"/>
      <c r="O6" s="2"/>
      <c r="P6" s="2"/>
      <c r="Q6" s="2"/>
      <c r="R6" s="2"/>
      <c r="S6" s="2"/>
      <c r="T6" s="2"/>
      <c r="U6" s="2"/>
      <c r="V6" s="2"/>
      <c r="W6" s="2"/>
      <c r="X6" s="2"/>
      <c r="Y6" s="2"/>
      <c r="Z6" s="2"/>
      <c r="AA6" s="2"/>
      <c r="AB6" s="2"/>
      <c r="AC6" s="2"/>
      <c r="AD6" s="2"/>
      <c r="AE6" s="2"/>
    </row>
    <row r="7" spans="1:137" ht="20.25" x14ac:dyDescent="0.25">
      <c r="A7" s="2"/>
      <c r="B7" s="122" t="s">
        <v>29</v>
      </c>
      <c r="C7" s="158" t="s">
        <v>208</v>
      </c>
      <c r="D7" s="119">
        <v>0.09</v>
      </c>
      <c r="E7" s="120" t="s">
        <v>190</v>
      </c>
      <c r="F7" s="121">
        <v>2</v>
      </c>
      <c r="G7" s="2"/>
      <c r="H7" s="2"/>
      <c r="I7" s="2"/>
      <c r="J7" s="2"/>
      <c r="K7" s="2"/>
      <c r="L7" s="2"/>
      <c r="M7" s="2"/>
      <c r="N7" s="2"/>
      <c r="O7" s="2"/>
      <c r="P7" s="2"/>
      <c r="Q7" s="2"/>
      <c r="R7" s="2"/>
      <c r="S7" s="2"/>
      <c r="T7" s="2"/>
      <c r="U7" s="2"/>
      <c r="V7" s="2"/>
      <c r="W7" s="2"/>
      <c r="X7" s="2"/>
      <c r="Y7" s="2"/>
      <c r="Z7" s="2"/>
      <c r="AA7" s="2"/>
      <c r="AB7" s="2"/>
      <c r="AC7" s="2"/>
      <c r="AD7" s="2"/>
      <c r="AE7" s="2"/>
    </row>
    <row r="8" spans="1:137" ht="20.25" x14ac:dyDescent="0.25">
      <c r="A8" s="2"/>
      <c r="B8" s="123" t="s">
        <v>30</v>
      </c>
      <c r="C8" s="158" t="s">
        <v>209</v>
      </c>
      <c r="D8" s="119">
        <v>0.28999999999999998</v>
      </c>
      <c r="E8" s="120" t="s">
        <v>191</v>
      </c>
      <c r="F8" s="121">
        <v>3</v>
      </c>
      <c r="G8" s="2"/>
      <c r="H8" s="2"/>
      <c r="I8" s="2"/>
      <c r="J8" s="2"/>
      <c r="K8" s="2"/>
      <c r="L8" s="2"/>
      <c r="M8" s="2"/>
      <c r="N8" s="2"/>
      <c r="O8" s="2"/>
      <c r="P8" s="2"/>
      <c r="Q8" s="2"/>
      <c r="R8" s="2"/>
      <c r="S8" s="2"/>
      <c r="T8" s="2"/>
      <c r="U8" s="2"/>
      <c r="V8" s="2"/>
      <c r="W8" s="2"/>
      <c r="X8" s="2"/>
      <c r="Y8" s="2"/>
      <c r="Z8" s="2"/>
      <c r="AA8" s="2"/>
      <c r="AB8" s="2"/>
      <c r="AC8" s="2"/>
      <c r="AD8" s="2"/>
      <c r="AE8" s="2"/>
    </row>
    <row r="9" spans="1:137" ht="20.25" x14ac:dyDescent="0.25">
      <c r="A9" s="2"/>
      <c r="B9" s="124" t="s">
        <v>31</v>
      </c>
      <c r="C9" s="158" t="s">
        <v>210</v>
      </c>
      <c r="D9" s="119">
        <v>0.49</v>
      </c>
      <c r="E9" s="120" t="s">
        <v>192</v>
      </c>
      <c r="F9" s="121">
        <v>4</v>
      </c>
      <c r="G9" s="2"/>
      <c r="H9" s="2"/>
      <c r="I9" s="2"/>
      <c r="J9" s="2"/>
      <c r="K9" s="2"/>
      <c r="L9" s="2"/>
      <c r="M9" s="2"/>
      <c r="N9" s="2"/>
      <c r="O9" s="2"/>
      <c r="P9" s="2"/>
      <c r="Q9" s="2"/>
      <c r="R9" s="2"/>
      <c r="S9" s="2"/>
      <c r="T9" s="2"/>
      <c r="U9" s="2"/>
      <c r="V9" s="2"/>
      <c r="W9" s="2"/>
      <c r="X9" s="2"/>
      <c r="Y9" s="2"/>
      <c r="Z9" s="2"/>
      <c r="AA9" s="2"/>
      <c r="AB9" s="2"/>
      <c r="AC9" s="2"/>
      <c r="AD9" s="2"/>
      <c r="AE9" s="2"/>
    </row>
    <row r="10" spans="1:137" ht="20.25" x14ac:dyDescent="0.25">
      <c r="A10" s="2"/>
      <c r="B10" s="125" t="s">
        <v>32</v>
      </c>
      <c r="C10" s="158" t="s">
        <v>211</v>
      </c>
      <c r="D10" s="119">
        <v>1</v>
      </c>
      <c r="E10" s="120" t="s">
        <v>193</v>
      </c>
      <c r="F10" s="121">
        <v>5</v>
      </c>
      <c r="G10" s="2"/>
      <c r="H10" s="2"/>
      <c r="I10" s="142" t="s">
        <v>243</v>
      </c>
      <c r="J10" s="2"/>
      <c r="K10" s="2"/>
      <c r="L10" s="2"/>
      <c r="M10" s="2"/>
      <c r="N10" s="2"/>
      <c r="O10" s="2"/>
      <c r="P10" s="2"/>
      <c r="Q10" s="2"/>
      <c r="R10" s="2"/>
      <c r="S10" s="2"/>
      <c r="T10" s="2"/>
      <c r="U10" s="2"/>
      <c r="V10" s="2"/>
      <c r="W10" s="2"/>
      <c r="X10" s="2"/>
      <c r="Y10" s="2"/>
      <c r="Z10" s="2"/>
      <c r="AA10" s="2"/>
      <c r="AB10" s="2"/>
      <c r="AC10" s="2"/>
      <c r="AD10" s="2"/>
      <c r="AE10" s="2"/>
    </row>
    <row r="11" spans="1:137" ht="16.5" x14ac:dyDescent="0.25">
      <c r="A11" s="2"/>
      <c r="B11" s="4"/>
      <c r="C11" s="3"/>
      <c r="D11" s="3"/>
      <c r="E11" s="10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x14ac:dyDescent="0.25">
      <c r="A12" s="2"/>
      <c r="B12" s="2"/>
      <c r="C12" s="2"/>
      <c r="D12" s="2"/>
      <c r="E12" s="9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x14ac:dyDescent="0.25">
      <c r="A13" s="2"/>
      <c r="B13" s="2"/>
      <c r="C13" s="2"/>
      <c r="D13" s="2"/>
      <c r="E13" s="9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x14ac:dyDescent="0.25">
      <c r="A14" s="2"/>
      <c r="B14" s="537" t="s">
        <v>33</v>
      </c>
      <c r="C14" s="537"/>
      <c r="D14" s="537"/>
      <c r="E14" s="537"/>
      <c r="F14" s="147"/>
      <c r="G14" s="113"/>
      <c r="H14" s="2"/>
      <c r="I14" s="2"/>
      <c r="J14" s="2"/>
      <c r="K14" s="2"/>
      <c r="L14" s="2"/>
      <c r="M14" s="2"/>
      <c r="N14" s="2"/>
      <c r="O14" s="2"/>
      <c r="P14" s="2"/>
      <c r="Q14" s="2"/>
      <c r="R14" s="2"/>
      <c r="S14" s="2"/>
      <c r="T14" s="2"/>
      <c r="U14" s="2"/>
      <c r="V14" s="2"/>
      <c r="W14" s="2"/>
      <c r="X14" s="2"/>
      <c r="Y14" s="2"/>
      <c r="Z14" s="2"/>
      <c r="AA14" s="2"/>
      <c r="AB14" s="2"/>
      <c r="AC14" s="2"/>
      <c r="AD14" s="2"/>
      <c r="AE14" s="2"/>
    </row>
    <row r="15" spans="1:137" x14ac:dyDescent="0.25">
      <c r="A15" s="2"/>
      <c r="B15" s="146"/>
      <c r="C15" s="146"/>
      <c r="D15" s="146"/>
      <c r="E15" s="146"/>
      <c r="F15" s="148"/>
      <c r="G15" s="2"/>
      <c r="H15" s="2"/>
      <c r="I15" s="2"/>
      <c r="J15" s="2"/>
      <c r="K15" s="2"/>
      <c r="L15" s="2"/>
      <c r="M15" s="2"/>
      <c r="N15" s="2"/>
      <c r="O15" s="2"/>
      <c r="P15" s="2"/>
      <c r="Q15" s="2"/>
      <c r="R15" s="2"/>
      <c r="S15" s="2"/>
      <c r="T15" s="2"/>
      <c r="U15" s="2"/>
      <c r="V15" s="2"/>
      <c r="W15" s="2"/>
      <c r="X15" s="2"/>
      <c r="Y15" s="2"/>
      <c r="Z15" s="2"/>
      <c r="AA15" s="2"/>
      <c r="AB15" s="2"/>
      <c r="AC15" s="2"/>
      <c r="AD15" s="2"/>
      <c r="AE15" s="2"/>
    </row>
    <row r="16" spans="1:137" s="129" customFormat="1" ht="20.25" x14ac:dyDescent="0.3">
      <c r="A16" s="127"/>
      <c r="B16" s="149"/>
      <c r="C16" s="535" t="s">
        <v>315</v>
      </c>
      <c r="D16" s="535"/>
      <c r="E16" s="535"/>
      <c r="F16" s="150"/>
      <c r="G16" s="127"/>
      <c r="H16" s="127"/>
      <c r="I16" s="143" t="s">
        <v>13</v>
      </c>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row>
    <row r="17" spans="1:137" s="129" customFormat="1" ht="40.5" customHeight="1" x14ac:dyDescent="0.3">
      <c r="A17" s="127"/>
      <c r="B17" s="118" t="s">
        <v>103</v>
      </c>
      <c r="C17" s="533" t="s">
        <v>262</v>
      </c>
      <c r="D17" s="533"/>
      <c r="E17" s="533"/>
      <c r="F17" s="151">
        <v>1</v>
      </c>
      <c r="G17" s="127"/>
      <c r="H17" s="127"/>
      <c r="I17" s="142" t="s">
        <v>315</v>
      </c>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27"/>
      <c r="DK17" s="127"/>
      <c r="DL17" s="127"/>
      <c r="DM17" s="127"/>
      <c r="DN17" s="127"/>
      <c r="DO17" s="127"/>
      <c r="DP17" s="127"/>
      <c r="DQ17" s="127"/>
      <c r="DR17" s="127"/>
      <c r="DS17" s="127"/>
      <c r="DT17" s="127"/>
      <c r="DU17" s="127"/>
      <c r="DV17" s="127"/>
      <c r="DW17" s="127"/>
      <c r="DX17" s="127"/>
      <c r="DY17" s="127"/>
      <c r="DZ17" s="127"/>
      <c r="EA17" s="127"/>
      <c r="EB17" s="127"/>
      <c r="EC17" s="127"/>
      <c r="ED17" s="127"/>
      <c r="EE17" s="127"/>
      <c r="EF17" s="127"/>
      <c r="EG17" s="127"/>
    </row>
    <row r="18" spans="1:137" s="129" customFormat="1" ht="20.25" x14ac:dyDescent="0.3">
      <c r="A18" s="127"/>
      <c r="B18" s="122" t="s">
        <v>34</v>
      </c>
      <c r="C18" s="533" t="s">
        <v>263</v>
      </c>
      <c r="D18" s="533"/>
      <c r="E18" s="533"/>
      <c r="F18" s="151">
        <v>2</v>
      </c>
      <c r="G18" s="127"/>
      <c r="H18" s="127"/>
      <c r="I18" s="142" t="s">
        <v>111</v>
      </c>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row>
    <row r="19" spans="1:137" s="129" customFormat="1" ht="30" x14ac:dyDescent="0.3">
      <c r="A19" s="127"/>
      <c r="B19" s="123" t="s">
        <v>35</v>
      </c>
      <c r="C19" s="533" t="s">
        <v>251</v>
      </c>
      <c r="D19" s="533"/>
      <c r="E19" s="533"/>
      <c r="F19" s="151">
        <v>3</v>
      </c>
      <c r="G19" s="127"/>
      <c r="H19" s="127"/>
      <c r="I19" s="142" t="s">
        <v>112</v>
      </c>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27"/>
      <c r="DK19" s="127"/>
      <c r="DL19" s="127"/>
      <c r="DM19" s="127"/>
      <c r="DN19" s="127"/>
      <c r="DO19" s="127"/>
      <c r="DP19" s="127"/>
      <c r="DQ19" s="127"/>
      <c r="DR19" s="127"/>
      <c r="DS19" s="127"/>
      <c r="DT19" s="127"/>
      <c r="DU19" s="127"/>
      <c r="DV19" s="127"/>
      <c r="DW19" s="127"/>
      <c r="DX19" s="127"/>
      <c r="DY19" s="127"/>
      <c r="DZ19" s="127"/>
      <c r="EA19" s="127"/>
      <c r="EB19" s="127"/>
      <c r="EC19" s="127"/>
      <c r="ED19" s="127"/>
      <c r="EE19" s="127"/>
      <c r="EF19" s="127"/>
      <c r="EG19" s="127"/>
    </row>
    <row r="20" spans="1:137" s="129" customFormat="1" ht="30" x14ac:dyDescent="0.3">
      <c r="A20" s="127"/>
      <c r="B20" s="124" t="s">
        <v>36</v>
      </c>
      <c r="C20" s="533" t="s">
        <v>252</v>
      </c>
      <c r="D20" s="533"/>
      <c r="E20" s="533"/>
      <c r="F20" s="151">
        <v>4</v>
      </c>
      <c r="G20" s="127"/>
      <c r="H20" s="127"/>
      <c r="I20" s="142" t="s">
        <v>266</v>
      </c>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c r="CX20" s="127"/>
      <c r="CY20" s="127"/>
      <c r="CZ20" s="127"/>
      <c r="DA20" s="127"/>
      <c r="DB20" s="127"/>
      <c r="DC20" s="127"/>
      <c r="DD20" s="127"/>
      <c r="DE20" s="127"/>
      <c r="DF20" s="127"/>
      <c r="DG20" s="127"/>
      <c r="DH20" s="127"/>
      <c r="DI20" s="127"/>
      <c r="DJ20" s="127"/>
      <c r="DK20" s="127"/>
      <c r="DL20" s="127"/>
      <c r="DM20" s="127"/>
      <c r="DN20" s="127"/>
      <c r="DO20" s="127"/>
      <c r="DP20" s="127"/>
      <c r="DQ20" s="127"/>
      <c r="DR20" s="127"/>
      <c r="DS20" s="127"/>
      <c r="DT20" s="127"/>
      <c r="DU20" s="127"/>
      <c r="DV20" s="127"/>
      <c r="DW20" s="127"/>
      <c r="DX20" s="127"/>
      <c r="DY20" s="127"/>
      <c r="DZ20" s="127"/>
      <c r="EA20" s="127"/>
      <c r="EB20" s="127"/>
      <c r="EC20" s="127"/>
      <c r="ED20" s="127"/>
      <c r="EE20" s="127"/>
      <c r="EF20" s="127"/>
      <c r="EG20" s="127"/>
    </row>
    <row r="21" spans="1:137" s="129" customFormat="1" ht="60.6" customHeight="1" x14ac:dyDescent="0.3">
      <c r="A21" s="127"/>
      <c r="B21" s="125" t="s">
        <v>37</v>
      </c>
      <c r="C21" s="533" t="s">
        <v>253</v>
      </c>
      <c r="D21" s="533"/>
      <c r="E21" s="533"/>
      <c r="F21" s="151">
        <v>5</v>
      </c>
      <c r="G21" s="127"/>
      <c r="H21" s="127"/>
      <c r="I21" s="142" t="str">
        <f>C48</f>
        <v>Interrupción o afectación en la prestación del servicio administrativo</v>
      </c>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c r="BZ21" s="127"/>
      <c r="CA21" s="127"/>
      <c r="CB21" s="127"/>
      <c r="CC21" s="127"/>
      <c r="CD21" s="127"/>
      <c r="CE21" s="127"/>
      <c r="CF21" s="127"/>
      <c r="CG21" s="127"/>
      <c r="CH21" s="127"/>
      <c r="CI21" s="127"/>
      <c r="CJ21" s="127"/>
      <c r="CK21" s="127"/>
      <c r="CL21" s="127"/>
      <c r="CM21" s="127"/>
      <c r="CN21" s="127"/>
      <c r="CO21" s="127"/>
      <c r="CP21" s="127"/>
      <c r="CQ21" s="127"/>
      <c r="CR21" s="127"/>
      <c r="CS21" s="127"/>
      <c r="CT21" s="127"/>
      <c r="CU21" s="127"/>
      <c r="CV21" s="127"/>
      <c r="CW21" s="127"/>
      <c r="CX21" s="127"/>
      <c r="CY21" s="127"/>
      <c r="CZ21" s="127"/>
      <c r="DA21" s="127"/>
      <c r="DB21" s="127"/>
      <c r="DC21" s="127"/>
      <c r="DD21" s="127"/>
      <c r="DE21" s="127"/>
      <c r="DF21" s="127"/>
      <c r="DG21" s="127"/>
      <c r="DH21" s="127"/>
      <c r="DI21" s="127"/>
      <c r="DJ21" s="127"/>
      <c r="DK21" s="127"/>
      <c r="DL21" s="127"/>
      <c r="DM21" s="127"/>
      <c r="DN21" s="127"/>
      <c r="DO21" s="127"/>
      <c r="DP21" s="127"/>
      <c r="DQ21" s="127"/>
      <c r="DR21" s="127"/>
      <c r="DS21" s="127"/>
      <c r="DT21" s="127"/>
      <c r="DU21" s="127"/>
      <c r="DV21" s="127"/>
      <c r="DW21" s="127"/>
      <c r="DX21" s="127"/>
      <c r="DY21" s="127"/>
      <c r="DZ21" s="127"/>
      <c r="EA21" s="127"/>
      <c r="EB21" s="127"/>
      <c r="EC21" s="127"/>
      <c r="ED21" s="127"/>
      <c r="EE21" s="127"/>
      <c r="EF21" s="127"/>
      <c r="EG21" s="127"/>
    </row>
    <row r="22" spans="1:137" s="129" customFormat="1" ht="20.25" x14ac:dyDescent="0.3">
      <c r="A22" s="127"/>
      <c r="B22" s="135"/>
      <c r="C22" s="126"/>
      <c r="D22" s="126"/>
      <c r="E22" s="126"/>
      <c r="F22" s="136"/>
      <c r="G22" s="127"/>
      <c r="H22" s="127"/>
      <c r="I22" s="142" t="str">
        <f>C56</f>
        <v>Afectación Ambiental</v>
      </c>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7"/>
      <c r="BN22" s="127"/>
      <c r="BO22" s="127"/>
      <c r="BP22" s="127"/>
      <c r="BQ22" s="127"/>
      <c r="BR22" s="127"/>
      <c r="BS22" s="127"/>
      <c r="BT22" s="127"/>
      <c r="BU22" s="127"/>
      <c r="BV22" s="127"/>
      <c r="BW22" s="127"/>
      <c r="BX22" s="127"/>
      <c r="BY22" s="127"/>
      <c r="BZ22" s="127"/>
      <c r="CA22" s="127"/>
      <c r="CB22" s="127"/>
      <c r="CC22" s="127"/>
      <c r="CD22" s="127"/>
      <c r="CE22" s="127"/>
      <c r="CF22" s="127"/>
      <c r="CG22" s="127"/>
      <c r="CH22" s="127"/>
      <c r="CI22" s="127"/>
      <c r="CJ22" s="127"/>
      <c r="CK22" s="127"/>
      <c r="CL22" s="127"/>
      <c r="CM22" s="127"/>
      <c r="CN22" s="127"/>
      <c r="CO22" s="127"/>
      <c r="CP22" s="127"/>
      <c r="CQ22" s="127"/>
      <c r="CR22" s="127"/>
      <c r="CS22" s="127"/>
      <c r="CT22" s="127"/>
      <c r="CU22" s="127"/>
      <c r="CV22" s="127"/>
      <c r="CW22" s="127"/>
      <c r="CX22" s="127"/>
      <c r="CY22" s="127"/>
      <c r="CZ22" s="127"/>
      <c r="DA22" s="127"/>
      <c r="DB22" s="127"/>
      <c r="DC22" s="127"/>
      <c r="DD22" s="127"/>
      <c r="DE22" s="127"/>
      <c r="DF22" s="127"/>
      <c r="DG22" s="127"/>
      <c r="DH22" s="127"/>
      <c r="DI22" s="127"/>
      <c r="DJ22" s="127"/>
      <c r="DK22" s="127"/>
      <c r="DL22" s="127"/>
      <c r="DM22" s="127"/>
      <c r="DN22" s="127"/>
      <c r="DO22" s="127"/>
      <c r="DP22" s="127"/>
      <c r="DQ22" s="127"/>
      <c r="DR22" s="127"/>
      <c r="DS22" s="127"/>
      <c r="DT22" s="127"/>
      <c r="DU22" s="127"/>
      <c r="DV22" s="127"/>
      <c r="DW22" s="127"/>
      <c r="DX22" s="127"/>
      <c r="DY22" s="127"/>
      <c r="DZ22" s="127"/>
      <c r="EA22" s="127"/>
      <c r="EB22" s="127"/>
      <c r="EC22" s="127"/>
      <c r="ED22" s="127"/>
      <c r="EE22" s="127"/>
      <c r="EF22" s="127"/>
      <c r="EG22" s="127"/>
    </row>
    <row r="23" spans="1:137" s="129" customFormat="1" ht="20.25" x14ac:dyDescent="0.3">
      <c r="A23" s="127"/>
      <c r="B23" s="135"/>
      <c r="C23" s="126"/>
      <c r="D23" s="126"/>
      <c r="E23" s="126"/>
      <c r="F23" s="136"/>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row>
    <row r="24" spans="1:137" s="129" customFormat="1" ht="20.25" x14ac:dyDescent="0.3">
      <c r="A24" s="127"/>
      <c r="B24" s="128"/>
      <c r="C24" s="534" t="s">
        <v>111</v>
      </c>
      <c r="D24" s="534"/>
      <c r="E24" s="534"/>
      <c r="F24" s="136"/>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c r="CK24" s="127"/>
      <c r="CL24" s="127"/>
      <c r="CM24" s="127"/>
      <c r="CN24" s="127"/>
      <c r="CO24" s="127"/>
      <c r="CP24" s="127"/>
      <c r="CQ24" s="127"/>
      <c r="CR24" s="127"/>
      <c r="CS24" s="127"/>
      <c r="CT24" s="127"/>
      <c r="CU24" s="127"/>
      <c r="CV24" s="127"/>
      <c r="CW24" s="127"/>
      <c r="CX24" s="127"/>
      <c r="CY24" s="127"/>
      <c r="CZ24" s="127"/>
      <c r="DA24" s="127"/>
      <c r="DB24" s="127"/>
      <c r="DC24" s="127"/>
      <c r="DD24" s="127"/>
      <c r="DE24" s="127"/>
      <c r="DF24" s="127"/>
      <c r="DG24" s="127"/>
      <c r="DH24" s="127"/>
      <c r="DI24" s="127"/>
      <c r="DJ24" s="127"/>
      <c r="DK24" s="127"/>
      <c r="DL24" s="127"/>
      <c r="DM24" s="127"/>
      <c r="DN24" s="127"/>
      <c r="DO24" s="127"/>
      <c r="DP24" s="127"/>
      <c r="DQ24" s="127"/>
      <c r="DR24" s="127"/>
      <c r="DS24" s="127"/>
      <c r="DT24" s="127"/>
      <c r="DU24" s="127"/>
      <c r="DV24" s="127"/>
      <c r="DW24" s="127"/>
      <c r="DX24" s="127"/>
      <c r="DY24" s="127"/>
      <c r="DZ24" s="127"/>
      <c r="EA24" s="127"/>
      <c r="EB24" s="127"/>
      <c r="EC24" s="127"/>
      <c r="ED24" s="127"/>
      <c r="EE24" s="127"/>
      <c r="EF24" s="127"/>
      <c r="EG24" s="127"/>
    </row>
    <row r="25" spans="1:137" s="129" customFormat="1" ht="20.25" x14ac:dyDescent="0.3">
      <c r="A25" s="127"/>
      <c r="B25" s="130" t="s">
        <v>103</v>
      </c>
      <c r="C25" s="533" t="s">
        <v>261</v>
      </c>
      <c r="D25" s="533"/>
      <c r="E25" s="533"/>
      <c r="F25" s="151">
        <v>1</v>
      </c>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c r="CZ25" s="127"/>
      <c r="DA25" s="127"/>
      <c r="DB25" s="127"/>
      <c r="DC25" s="127"/>
      <c r="DD25" s="127"/>
      <c r="DE25" s="127"/>
      <c r="DF25" s="127"/>
      <c r="DG25" s="127"/>
      <c r="DH25" s="127"/>
      <c r="DI25" s="127"/>
      <c r="DJ25" s="127"/>
      <c r="DK25" s="127"/>
      <c r="DL25" s="127"/>
      <c r="DM25" s="127"/>
      <c r="DN25" s="127"/>
      <c r="DO25" s="127"/>
      <c r="DP25" s="127"/>
      <c r="DQ25" s="127"/>
      <c r="DR25" s="127"/>
      <c r="DS25" s="127"/>
      <c r="DT25" s="127"/>
      <c r="DU25" s="127"/>
      <c r="DV25" s="127"/>
      <c r="DW25" s="127"/>
      <c r="DX25" s="127"/>
      <c r="DY25" s="127"/>
      <c r="DZ25" s="127"/>
      <c r="EA25" s="127"/>
      <c r="EB25" s="127"/>
      <c r="EC25" s="127"/>
      <c r="ED25" s="127"/>
      <c r="EE25" s="127"/>
      <c r="EF25" s="127"/>
      <c r="EG25" s="127"/>
    </row>
    <row r="26" spans="1:137" s="129" customFormat="1" ht="20.25" x14ac:dyDescent="0.3">
      <c r="A26" s="127"/>
      <c r="B26" s="131" t="s">
        <v>34</v>
      </c>
      <c r="C26" s="533" t="s">
        <v>254</v>
      </c>
      <c r="D26" s="533"/>
      <c r="E26" s="533"/>
      <c r="F26" s="151">
        <v>2</v>
      </c>
      <c r="G26" s="127"/>
      <c r="H26" s="127"/>
      <c r="I26" s="135"/>
      <c r="J26" s="135"/>
      <c r="K26" s="135"/>
      <c r="L26" s="135"/>
      <c r="M26" s="135"/>
      <c r="N26" s="135"/>
      <c r="O26" s="135"/>
      <c r="P26" s="135"/>
      <c r="Q26" s="135"/>
      <c r="R26" s="135"/>
      <c r="S26" s="135"/>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c r="CS26" s="127"/>
      <c r="CT26" s="127"/>
      <c r="CU26" s="127"/>
      <c r="CV26" s="127"/>
      <c r="CW26" s="127"/>
      <c r="CX26" s="127"/>
      <c r="CY26" s="127"/>
      <c r="CZ26" s="127"/>
      <c r="DA26" s="127"/>
      <c r="DB26" s="127"/>
      <c r="DC26" s="127"/>
      <c r="DD26" s="127"/>
      <c r="DE26" s="127"/>
      <c r="DF26" s="127"/>
      <c r="DG26" s="127"/>
      <c r="DH26" s="127"/>
      <c r="DI26" s="127"/>
      <c r="DJ26" s="127"/>
      <c r="DK26" s="127"/>
      <c r="DL26" s="127"/>
      <c r="DM26" s="127"/>
      <c r="DN26" s="127"/>
      <c r="DO26" s="127"/>
      <c r="DP26" s="127"/>
      <c r="DQ26" s="127"/>
      <c r="DR26" s="127"/>
      <c r="DS26" s="127"/>
      <c r="DT26" s="127"/>
      <c r="DU26" s="127"/>
      <c r="DV26" s="127"/>
      <c r="DW26" s="127"/>
      <c r="DX26" s="127"/>
      <c r="DY26" s="127"/>
      <c r="DZ26" s="127"/>
      <c r="EA26" s="127"/>
      <c r="EB26" s="127"/>
      <c r="EC26" s="127"/>
      <c r="ED26" s="127"/>
      <c r="EE26" s="127"/>
      <c r="EF26" s="127"/>
      <c r="EG26" s="127"/>
    </row>
    <row r="27" spans="1:137" s="129" customFormat="1" ht="20.25" x14ac:dyDescent="0.3">
      <c r="A27" s="127"/>
      <c r="B27" s="132" t="s">
        <v>35</v>
      </c>
      <c r="C27" s="533" t="s">
        <v>257</v>
      </c>
      <c r="D27" s="533"/>
      <c r="E27" s="533"/>
      <c r="F27" s="151">
        <v>3</v>
      </c>
      <c r="G27" s="127"/>
      <c r="H27" s="127"/>
      <c r="I27" s="135" t="str" cm="1">
        <f t="array" ref="I27:I31">_xlfn.IFS(I10='8- Politicas de Administración '!$C$16,'8- Politicas de Administración '!$C$17:$C$21,I10='8- Politicas de Administración '!$C$24,'8- Politicas de Administración '!$C$25:$C$29,I10='8- Politicas de Administración '!$C$32,'8- Politicas de Administración '!$C$33:$C$37,I10='8- Politicas de Administración '!$C$40,'8- Politicas de Administración '!$C$41:$C$45,I10='8- Politicas de Administración '!$C$48,'8- Politicas de Administración '!$C$49:$C$53,I10='8- Politicas de Administración '!$C$56,'8- Politicas de Administración '!$C$57:$C$61)</f>
        <v xml:space="preserve">Si el hecho llegara a presentarse, tendría consecuencias o efectos mínimos sobre la entidad.
</v>
      </c>
      <c r="J27" s="135"/>
      <c r="K27" s="135"/>
      <c r="L27" s="135"/>
      <c r="M27" s="135"/>
      <c r="N27" s="135"/>
      <c r="O27" s="135"/>
      <c r="P27" s="135"/>
      <c r="Q27" s="135"/>
      <c r="R27" s="135"/>
      <c r="S27" s="135"/>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c r="CZ27" s="127"/>
      <c r="DA27" s="127"/>
      <c r="DB27" s="127"/>
      <c r="DC27" s="127"/>
      <c r="DD27" s="127"/>
      <c r="DE27" s="127"/>
      <c r="DF27" s="127"/>
      <c r="DG27" s="127"/>
      <c r="DH27" s="127"/>
      <c r="DI27" s="127"/>
      <c r="DJ27" s="127"/>
      <c r="DK27" s="127"/>
      <c r="DL27" s="127"/>
      <c r="DM27" s="127"/>
      <c r="DN27" s="127"/>
      <c r="DO27" s="127"/>
      <c r="DP27" s="127"/>
      <c r="DQ27" s="127"/>
      <c r="DR27" s="127"/>
      <c r="DS27" s="127"/>
      <c r="DT27" s="127"/>
      <c r="DU27" s="127"/>
      <c r="DV27" s="127"/>
      <c r="DW27" s="127"/>
      <c r="DX27" s="127"/>
      <c r="DY27" s="127"/>
      <c r="DZ27" s="127"/>
      <c r="EA27" s="127"/>
      <c r="EB27" s="127"/>
      <c r="EC27" s="127"/>
      <c r="ED27" s="127"/>
      <c r="EE27" s="127"/>
      <c r="EF27" s="127"/>
      <c r="EG27" s="127"/>
    </row>
    <row r="28" spans="1:137" s="129" customFormat="1" ht="20.25" x14ac:dyDescent="0.3">
      <c r="A28" s="127"/>
      <c r="B28" s="133" t="s">
        <v>36</v>
      </c>
      <c r="C28" s="533" t="s">
        <v>256</v>
      </c>
      <c r="D28" s="533"/>
      <c r="E28" s="533"/>
      <c r="F28" s="151">
        <v>4</v>
      </c>
      <c r="G28" s="127"/>
      <c r="H28" s="127"/>
      <c r="I28" s="135" t="str">
        <v xml:space="preserve">Si el hecho llegara a presentarse, tendría bajo impacto o efecto sobre la entidad.
</v>
      </c>
      <c r="J28" s="135"/>
      <c r="K28" s="135"/>
      <c r="L28" s="135"/>
      <c r="M28" s="135"/>
      <c r="N28" s="135"/>
      <c r="O28" s="135"/>
      <c r="P28" s="135"/>
      <c r="Q28" s="135"/>
      <c r="R28" s="135"/>
      <c r="S28" s="135"/>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row>
    <row r="29" spans="1:137" s="129" customFormat="1" ht="20.25" x14ac:dyDescent="0.3">
      <c r="A29" s="127"/>
      <c r="B29" s="134" t="s">
        <v>37</v>
      </c>
      <c r="C29" s="533" t="s">
        <v>255</v>
      </c>
      <c r="D29" s="533"/>
      <c r="E29" s="533"/>
      <c r="F29" s="151">
        <v>5</v>
      </c>
      <c r="G29" s="127"/>
      <c r="H29" s="127"/>
      <c r="I29" s="135" t="str">
        <v xml:space="preserve">Si el hecho llegara a presentarse, tendría medianas consecuencias o efectos sobre la entidad.
</v>
      </c>
      <c r="J29" s="135"/>
      <c r="K29" s="135"/>
      <c r="L29" s="135"/>
      <c r="M29" s="135"/>
      <c r="N29" s="135"/>
      <c r="O29" s="135"/>
      <c r="P29" s="135"/>
      <c r="Q29" s="135"/>
      <c r="R29" s="135"/>
      <c r="S29" s="135"/>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row>
    <row r="30" spans="1:137" s="129" customFormat="1" ht="20.25" x14ac:dyDescent="0.3">
      <c r="A30" s="127"/>
      <c r="B30" s="135"/>
      <c r="C30" s="126"/>
      <c r="D30" s="126"/>
      <c r="E30" s="126"/>
      <c r="F30" s="136"/>
      <c r="G30" s="127"/>
      <c r="H30" s="127"/>
      <c r="I30" s="135" t="str">
        <v xml:space="preserve">Si el hecho llegara a presentarse, tendría altas consecuencias o efectos sobre la entidad
</v>
      </c>
      <c r="J30" s="135"/>
      <c r="K30" s="135"/>
      <c r="L30" s="135"/>
      <c r="M30" s="135"/>
      <c r="N30" s="135"/>
      <c r="O30" s="135"/>
      <c r="P30" s="135"/>
      <c r="Q30" s="135"/>
      <c r="R30" s="135"/>
      <c r="S30" s="135"/>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row>
    <row r="31" spans="1:137" s="127" customFormat="1" ht="20.25" x14ac:dyDescent="0.3">
      <c r="B31" s="137"/>
      <c r="C31" s="137"/>
      <c r="D31" s="137"/>
      <c r="E31" s="137"/>
      <c r="F31" s="136"/>
      <c r="I31" s="135" t="str">
        <v xml:space="preserve">Si el hecho llegara a presentarse, tendría desastrosas consecuencias o efectos sobre la entidad.
</v>
      </c>
      <c r="J31" s="135"/>
      <c r="K31" s="135"/>
      <c r="L31" s="135"/>
      <c r="M31" s="135"/>
      <c r="N31" s="135"/>
      <c r="O31" s="135"/>
      <c r="P31" s="135"/>
      <c r="Q31" s="135"/>
      <c r="R31" s="135"/>
      <c r="S31" s="135"/>
    </row>
    <row r="32" spans="1:137" s="127" customFormat="1" ht="20.25" x14ac:dyDescent="0.3">
      <c r="B32" s="149"/>
      <c r="C32" s="535" t="s">
        <v>112</v>
      </c>
      <c r="D32" s="535"/>
      <c r="E32" s="535"/>
      <c r="F32" s="136"/>
      <c r="I32" s="135"/>
      <c r="J32" s="135"/>
      <c r="K32" s="135"/>
      <c r="L32" s="135"/>
      <c r="M32" s="135"/>
      <c r="N32" s="135"/>
      <c r="O32" s="135"/>
      <c r="P32" s="135"/>
      <c r="Q32" s="135"/>
      <c r="R32" s="135"/>
      <c r="S32" s="135"/>
    </row>
    <row r="33" spans="2:19" s="127" customFormat="1" ht="20.25" x14ac:dyDescent="0.3">
      <c r="B33" s="118" t="s">
        <v>103</v>
      </c>
      <c r="C33" s="533" t="s">
        <v>196</v>
      </c>
      <c r="D33" s="533"/>
      <c r="E33" s="533"/>
      <c r="F33" s="152">
        <v>1</v>
      </c>
      <c r="I33" s="135" t="str" cm="1">
        <f t="array" ref="I33:I37">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f>
        <v xml:space="preserve">Si el hecho llegara a presentarse, tendría consecuencias o efectos mínimos sobre la entidad.
</v>
      </c>
      <c r="J33" s="135"/>
      <c r="K33" s="135"/>
      <c r="L33" s="135"/>
      <c r="M33" s="135"/>
      <c r="N33" s="135"/>
      <c r="O33" s="135"/>
      <c r="P33" s="135"/>
      <c r="Q33" s="135"/>
      <c r="R33" s="135"/>
      <c r="S33" s="135"/>
    </row>
    <row r="34" spans="2:19" s="127" customFormat="1" ht="20.25" x14ac:dyDescent="0.3">
      <c r="B34" s="122" t="s">
        <v>34</v>
      </c>
      <c r="C34" s="533" t="s">
        <v>197</v>
      </c>
      <c r="D34" s="533"/>
      <c r="E34" s="533"/>
      <c r="F34" s="152">
        <v>2</v>
      </c>
      <c r="I34" s="135" t="str">
        <v xml:space="preserve">Si el hecho llegara a presentarse, tendría bajo impacto o efecto sobre la entidad.
</v>
      </c>
      <c r="J34" s="135"/>
      <c r="K34" s="135"/>
      <c r="L34" s="135"/>
      <c r="M34" s="135"/>
      <c r="N34" s="135"/>
      <c r="O34" s="135"/>
      <c r="P34" s="135"/>
      <c r="Q34" s="135"/>
      <c r="R34" s="135"/>
      <c r="S34" s="135"/>
    </row>
    <row r="35" spans="2:19" s="127" customFormat="1" ht="20.25" x14ac:dyDescent="0.3">
      <c r="B35" s="123" t="s">
        <v>35</v>
      </c>
      <c r="C35" s="533" t="s">
        <v>198</v>
      </c>
      <c r="D35" s="533"/>
      <c r="E35" s="533"/>
      <c r="F35" s="152">
        <v>3</v>
      </c>
      <c r="I35" s="135" t="str">
        <v xml:space="preserve">Si el hecho llegara a presentarse, tendría medianas consecuencias o efectos sobre la entidad.
</v>
      </c>
      <c r="J35" s="135"/>
      <c r="K35" s="135"/>
      <c r="L35" s="135"/>
      <c r="M35" s="135"/>
      <c r="N35" s="135"/>
      <c r="O35" s="135"/>
      <c r="P35" s="135"/>
      <c r="Q35" s="135"/>
      <c r="R35" s="135"/>
      <c r="S35" s="135"/>
    </row>
    <row r="36" spans="2:19" s="127" customFormat="1" ht="20.25" x14ac:dyDescent="0.3">
      <c r="B36" s="124" t="s">
        <v>36</v>
      </c>
      <c r="C36" s="533" t="s">
        <v>199</v>
      </c>
      <c r="D36" s="533"/>
      <c r="E36" s="533"/>
      <c r="F36" s="152">
        <v>4</v>
      </c>
      <c r="I36" s="135" t="str">
        <v xml:space="preserve">Si el hecho llegara a presentarse, tendría altas consecuencias o efectos sobre la entidad
</v>
      </c>
      <c r="J36" s="135"/>
      <c r="K36" s="135"/>
      <c r="L36" s="135"/>
      <c r="M36" s="135"/>
      <c r="N36" s="135"/>
      <c r="O36" s="135"/>
      <c r="P36" s="135"/>
      <c r="Q36" s="135"/>
      <c r="R36" s="135"/>
      <c r="S36" s="135"/>
    </row>
    <row r="37" spans="2:19" s="127" customFormat="1" ht="20.25" x14ac:dyDescent="0.3">
      <c r="B37" s="125" t="s">
        <v>37</v>
      </c>
      <c r="C37" s="533" t="s">
        <v>200</v>
      </c>
      <c r="D37" s="533"/>
      <c r="E37" s="533"/>
      <c r="F37" s="152">
        <v>5</v>
      </c>
      <c r="I37" s="135" t="str">
        <v xml:space="preserve">Si el hecho llegara a presentarse, tendría desastrosas consecuencias o efectos sobre la entidad.
</v>
      </c>
      <c r="J37" s="135"/>
      <c r="K37" s="135"/>
      <c r="L37" s="135"/>
      <c r="M37" s="135"/>
      <c r="N37" s="135"/>
      <c r="O37" s="135"/>
      <c r="P37" s="135"/>
      <c r="Q37" s="135"/>
      <c r="R37" s="135"/>
      <c r="S37" s="135"/>
    </row>
    <row r="38" spans="2:19" s="127" customFormat="1" ht="20.25" x14ac:dyDescent="0.3">
      <c r="B38" s="137"/>
      <c r="C38" s="137"/>
      <c r="D38" s="137"/>
      <c r="E38" s="137"/>
      <c r="F38" s="136"/>
      <c r="I38" s="135"/>
      <c r="J38" s="135"/>
      <c r="K38" s="135"/>
      <c r="L38" s="135"/>
      <c r="M38" s="135"/>
      <c r="N38" s="135"/>
      <c r="O38" s="135"/>
      <c r="P38" s="135"/>
      <c r="Q38" s="135"/>
      <c r="R38" s="135"/>
      <c r="S38" s="135"/>
    </row>
    <row r="39" spans="2:19" s="127" customFormat="1" ht="20.25" x14ac:dyDescent="0.3">
      <c r="B39" s="137"/>
      <c r="C39" s="137"/>
      <c r="D39" s="137"/>
      <c r="E39" s="137"/>
      <c r="F39" s="136"/>
    </row>
    <row r="40" spans="2:19" s="127" customFormat="1" ht="20.25" x14ac:dyDescent="0.3">
      <c r="B40" s="128"/>
      <c r="C40" s="535" t="s">
        <v>266</v>
      </c>
      <c r="D40" s="535"/>
      <c r="E40" s="535"/>
      <c r="F40" s="136"/>
    </row>
    <row r="41" spans="2:19" s="127" customFormat="1" ht="20.25" x14ac:dyDescent="0.3">
      <c r="B41" s="153" t="s">
        <v>103</v>
      </c>
      <c r="C41" s="533" t="s">
        <v>258</v>
      </c>
      <c r="D41" s="533"/>
      <c r="E41" s="533"/>
      <c r="F41" s="152">
        <v>1</v>
      </c>
    </row>
    <row r="42" spans="2:19" s="127" customFormat="1" ht="20.25" x14ac:dyDescent="0.3">
      <c r="B42" s="154" t="s">
        <v>34</v>
      </c>
      <c r="C42" s="533" t="s">
        <v>259</v>
      </c>
      <c r="D42" s="533"/>
      <c r="E42" s="533"/>
      <c r="F42" s="152">
        <v>2</v>
      </c>
    </row>
    <row r="43" spans="2:19" s="127" customFormat="1" ht="20.25" x14ac:dyDescent="0.3">
      <c r="B43" s="155" t="s">
        <v>35</v>
      </c>
      <c r="C43" s="533" t="s">
        <v>260</v>
      </c>
      <c r="D43" s="533"/>
      <c r="E43" s="533"/>
      <c r="F43" s="152">
        <v>3</v>
      </c>
    </row>
    <row r="44" spans="2:19" s="127" customFormat="1" ht="20.25" x14ac:dyDescent="0.3">
      <c r="B44" s="156" t="s">
        <v>36</v>
      </c>
      <c r="C44" s="533" t="s">
        <v>264</v>
      </c>
      <c r="D44" s="533"/>
      <c r="E44" s="533"/>
      <c r="F44" s="152">
        <v>4</v>
      </c>
    </row>
    <row r="45" spans="2:19" s="127" customFormat="1" ht="20.25" x14ac:dyDescent="0.3">
      <c r="B45" s="157" t="s">
        <v>37</v>
      </c>
      <c r="C45" s="533" t="s">
        <v>265</v>
      </c>
      <c r="D45" s="533"/>
      <c r="E45" s="533"/>
      <c r="F45" s="152">
        <v>5</v>
      </c>
    </row>
    <row r="46" spans="2:19" s="127" customFormat="1" ht="20.25" x14ac:dyDescent="0.3">
      <c r="B46" s="135"/>
      <c r="C46" s="135" t="s">
        <v>38</v>
      </c>
      <c r="D46" s="135"/>
      <c r="F46" s="136"/>
    </row>
    <row r="47" spans="2:19" s="127" customFormat="1" ht="20.25" x14ac:dyDescent="0.3">
      <c r="B47" s="135"/>
      <c r="C47" s="135"/>
      <c r="D47" s="135"/>
      <c r="F47" s="136"/>
    </row>
    <row r="48" spans="2:19" s="127" customFormat="1" ht="20.25" x14ac:dyDescent="0.3">
      <c r="B48" s="128"/>
      <c r="C48" s="534" t="s">
        <v>267</v>
      </c>
      <c r="D48" s="534"/>
      <c r="E48" s="534"/>
      <c r="F48" s="136"/>
    </row>
    <row r="49" spans="2:6" s="127" customFormat="1" ht="20.25" customHeight="1" x14ac:dyDescent="0.3">
      <c r="B49" s="130" t="s">
        <v>103</v>
      </c>
      <c r="C49" s="530" t="s">
        <v>268</v>
      </c>
      <c r="D49" s="531"/>
      <c r="E49" s="532"/>
      <c r="F49" s="121">
        <v>1</v>
      </c>
    </row>
    <row r="50" spans="2:6" s="127" customFormat="1" ht="20.25" customHeight="1" x14ac:dyDescent="0.3">
      <c r="B50" s="131" t="s">
        <v>34</v>
      </c>
      <c r="C50" s="530" t="s">
        <v>269</v>
      </c>
      <c r="D50" s="531"/>
      <c r="E50" s="532"/>
      <c r="F50" s="121">
        <v>2</v>
      </c>
    </row>
    <row r="51" spans="2:6" s="127" customFormat="1" ht="20.25" customHeight="1" x14ac:dyDescent="0.3">
      <c r="B51" s="132" t="s">
        <v>35</v>
      </c>
      <c r="C51" s="530" t="s">
        <v>270</v>
      </c>
      <c r="D51" s="531"/>
      <c r="E51" s="532"/>
      <c r="F51" s="121">
        <v>3</v>
      </c>
    </row>
    <row r="52" spans="2:6" s="127" customFormat="1" ht="20.25" customHeight="1" x14ac:dyDescent="0.3">
      <c r="B52" s="133" t="s">
        <v>36</v>
      </c>
      <c r="C52" s="530" t="s">
        <v>271</v>
      </c>
      <c r="D52" s="531"/>
      <c r="E52" s="532"/>
      <c r="F52" s="121">
        <v>4</v>
      </c>
    </row>
    <row r="53" spans="2:6" s="127" customFormat="1" ht="20.25" customHeight="1" x14ac:dyDescent="0.3">
      <c r="B53" s="134" t="s">
        <v>37</v>
      </c>
      <c r="C53" s="530" t="s">
        <v>272</v>
      </c>
      <c r="D53" s="531"/>
      <c r="E53" s="532"/>
      <c r="F53" s="121">
        <v>5</v>
      </c>
    </row>
    <row r="54" spans="2:6" s="127" customFormat="1" ht="20.25" x14ac:dyDescent="0.3">
      <c r="B54" s="135"/>
      <c r="C54" s="135"/>
      <c r="D54" s="135"/>
      <c r="E54" s="135"/>
      <c r="F54" s="136"/>
    </row>
    <row r="55" spans="2:6" s="127" customFormat="1" ht="20.25" x14ac:dyDescent="0.3"/>
    <row r="56" spans="2:6" s="127" customFormat="1" ht="20.25" customHeight="1" x14ac:dyDescent="0.3">
      <c r="B56" s="128"/>
      <c r="C56" s="145" t="s">
        <v>243</v>
      </c>
      <c r="D56" s="145"/>
      <c r="E56" s="145"/>
      <c r="F56" s="136"/>
    </row>
    <row r="57" spans="2:6" s="127" customFormat="1" ht="20.25" customHeight="1" x14ac:dyDescent="0.3">
      <c r="B57" s="130" t="s">
        <v>103</v>
      </c>
      <c r="C57" s="527" t="s">
        <v>244</v>
      </c>
      <c r="D57" s="528"/>
      <c r="E57" s="529"/>
      <c r="F57" s="121">
        <v>1</v>
      </c>
    </row>
    <row r="58" spans="2:6" s="127" customFormat="1" ht="20.25" customHeight="1" x14ac:dyDescent="0.3">
      <c r="B58" s="131" t="s">
        <v>34</v>
      </c>
      <c r="C58" s="527" t="s">
        <v>245</v>
      </c>
      <c r="D58" s="528"/>
      <c r="E58" s="529"/>
      <c r="F58" s="121">
        <v>2</v>
      </c>
    </row>
    <row r="59" spans="2:6" s="127" customFormat="1" ht="20.25" customHeight="1" x14ac:dyDescent="0.3">
      <c r="B59" s="132" t="s">
        <v>35</v>
      </c>
      <c r="C59" s="527" t="s">
        <v>246</v>
      </c>
      <c r="D59" s="528"/>
      <c r="E59" s="529"/>
      <c r="F59" s="121">
        <v>3</v>
      </c>
    </row>
    <row r="60" spans="2:6" s="127" customFormat="1" ht="20.25" customHeight="1" x14ac:dyDescent="0.3">
      <c r="B60" s="133" t="s">
        <v>36</v>
      </c>
      <c r="C60" s="527" t="s">
        <v>247</v>
      </c>
      <c r="D60" s="528"/>
      <c r="E60" s="529"/>
      <c r="F60" s="121">
        <v>4</v>
      </c>
    </row>
    <row r="61" spans="2:6" s="127" customFormat="1" ht="20.25" customHeight="1" x14ac:dyDescent="0.3">
      <c r="B61" s="134" t="s">
        <v>37</v>
      </c>
      <c r="C61" s="527" t="s">
        <v>248</v>
      </c>
      <c r="D61" s="528"/>
      <c r="E61" s="529"/>
      <c r="F61" s="121">
        <v>5</v>
      </c>
    </row>
    <row r="62" spans="2:6" s="127" customFormat="1" ht="20.25" x14ac:dyDescent="0.3">
      <c r="E62" s="138"/>
    </row>
    <row r="63" spans="2:6" s="127" customFormat="1" ht="20.25" x14ac:dyDescent="0.3">
      <c r="E63" s="138"/>
    </row>
    <row r="64" spans="2:6" s="127" customFormat="1" ht="20.25" x14ac:dyDescent="0.3">
      <c r="E64" s="138"/>
    </row>
    <row r="65" spans="5:5" s="127" customFormat="1" ht="20.25" x14ac:dyDescent="0.3">
      <c r="E65" s="138"/>
    </row>
    <row r="66" spans="5:5" s="127" customFormat="1" ht="20.25" x14ac:dyDescent="0.3">
      <c r="E66" s="138"/>
    </row>
    <row r="67" spans="5:5" s="127" customFormat="1" ht="20.25" x14ac:dyDescent="0.3">
      <c r="E67" s="138"/>
    </row>
    <row r="68" spans="5:5" s="127" customFormat="1" ht="20.25" x14ac:dyDescent="0.3">
      <c r="E68" s="138"/>
    </row>
    <row r="69" spans="5:5" s="127" customFormat="1" ht="20.25" x14ac:dyDescent="0.3">
      <c r="E69" s="138"/>
    </row>
    <row r="70" spans="5:5" s="127" customFormat="1" ht="20.25" x14ac:dyDescent="0.3">
      <c r="E70" s="138"/>
    </row>
    <row r="71" spans="5:5" s="127" customFormat="1" ht="20.25" x14ac:dyDescent="0.3">
      <c r="E71" s="138"/>
    </row>
    <row r="72" spans="5:5" s="127" customFormat="1" ht="20.25" x14ac:dyDescent="0.3">
      <c r="E72" s="138"/>
    </row>
    <row r="73" spans="5:5" s="127" customFormat="1" ht="20.25" x14ac:dyDescent="0.3">
      <c r="E73" s="138"/>
    </row>
    <row r="74" spans="5:5" s="127" customFormat="1" ht="20.25" x14ac:dyDescent="0.3">
      <c r="E74" s="138"/>
    </row>
    <row r="75" spans="5:5" s="127" customFormat="1" ht="20.25" x14ac:dyDescent="0.3">
      <c r="E75" s="138"/>
    </row>
    <row r="76" spans="5:5" s="127" customFormat="1" ht="20.25" x14ac:dyDescent="0.3">
      <c r="E76" s="138"/>
    </row>
    <row r="77" spans="5:5" s="127" customFormat="1" ht="20.25" x14ac:dyDescent="0.3">
      <c r="E77" s="138"/>
    </row>
    <row r="78" spans="5:5" s="127" customFormat="1" ht="20.25" x14ac:dyDescent="0.3">
      <c r="E78" s="138"/>
    </row>
    <row r="79" spans="5:5" s="127" customFormat="1" ht="20.25" x14ac:dyDescent="0.3">
      <c r="E79" s="138"/>
    </row>
    <row r="80" spans="5:5" s="127" customFormat="1" ht="20.25" x14ac:dyDescent="0.3">
      <c r="E80" s="138"/>
    </row>
    <row r="81" spans="5:5" s="127" customFormat="1" ht="20.25" x14ac:dyDescent="0.3">
      <c r="E81" s="138"/>
    </row>
    <row r="82" spans="5:5" s="127" customFormat="1" ht="20.25" x14ac:dyDescent="0.3">
      <c r="E82" s="138"/>
    </row>
    <row r="83" spans="5:5" s="127" customFormat="1" ht="20.25" x14ac:dyDescent="0.3">
      <c r="E83" s="138"/>
    </row>
    <row r="84" spans="5:5" s="127" customFormat="1" ht="20.25" x14ac:dyDescent="0.3">
      <c r="E84" s="138"/>
    </row>
    <row r="85" spans="5:5" s="127" customFormat="1" ht="20.25" x14ac:dyDescent="0.3">
      <c r="E85" s="138"/>
    </row>
    <row r="86" spans="5:5" s="127" customFormat="1" ht="20.25" x14ac:dyDescent="0.3">
      <c r="E86" s="138"/>
    </row>
    <row r="87" spans="5:5" s="127" customFormat="1" ht="20.25" x14ac:dyDescent="0.3">
      <c r="E87" s="138"/>
    </row>
    <row r="88" spans="5:5" s="127" customFormat="1" ht="20.25" x14ac:dyDescent="0.3">
      <c r="E88" s="138"/>
    </row>
    <row r="89" spans="5:5" s="127" customFormat="1" ht="20.25" x14ac:dyDescent="0.3">
      <c r="E89" s="138"/>
    </row>
    <row r="90" spans="5:5" s="127" customFormat="1" ht="20.25" x14ac:dyDescent="0.3">
      <c r="E90" s="138"/>
    </row>
    <row r="91" spans="5:5" s="127" customFormat="1" ht="20.25" x14ac:dyDescent="0.3">
      <c r="E91" s="138"/>
    </row>
    <row r="92" spans="5:5" s="127" customFormat="1" ht="20.25" x14ac:dyDescent="0.3">
      <c r="E92" s="138"/>
    </row>
    <row r="93" spans="5:5" s="127" customFormat="1" ht="20.25" x14ac:dyDescent="0.3">
      <c r="E93" s="138"/>
    </row>
    <row r="94" spans="5:5" s="127" customFormat="1" ht="20.25" x14ac:dyDescent="0.3">
      <c r="E94" s="138"/>
    </row>
    <row r="95" spans="5:5" s="127" customFormat="1" ht="20.25" x14ac:dyDescent="0.3">
      <c r="E95" s="138"/>
    </row>
    <row r="96" spans="5:5" s="127" customFormat="1" ht="20.25" x14ac:dyDescent="0.3">
      <c r="E96" s="138"/>
    </row>
    <row r="97" spans="5:5" s="127" customFormat="1" ht="20.25" x14ac:dyDescent="0.3">
      <c r="E97" s="138"/>
    </row>
    <row r="98" spans="5:5" s="127" customFormat="1" ht="20.25" x14ac:dyDescent="0.3">
      <c r="E98" s="138"/>
    </row>
    <row r="99" spans="5:5" s="127" customFormat="1" ht="20.25" x14ac:dyDescent="0.3">
      <c r="E99" s="138"/>
    </row>
    <row r="100" spans="5:5" s="127" customFormat="1" ht="20.25" x14ac:dyDescent="0.3">
      <c r="E100" s="138"/>
    </row>
    <row r="101" spans="5:5" s="127" customFormat="1" ht="20.25" x14ac:dyDescent="0.3">
      <c r="E101" s="138"/>
    </row>
    <row r="102" spans="5:5" s="127" customFormat="1" ht="20.25" x14ac:dyDescent="0.3">
      <c r="E102" s="138"/>
    </row>
    <row r="103" spans="5:5" s="127" customFormat="1" ht="20.25" x14ac:dyDescent="0.3">
      <c r="E103" s="138"/>
    </row>
    <row r="104" spans="5:5" s="127" customFormat="1" ht="20.25" x14ac:dyDescent="0.3">
      <c r="E104" s="138"/>
    </row>
    <row r="105" spans="5:5" s="127" customFormat="1" ht="20.25" x14ac:dyDescent="0.3">
      <c r="E105" s="138"/>
    </row>
    <row r="106" spans="5:5" s="127" customFormat="1" ht="20.25" x14ac:dyDescent="0.3">
      <c r="E106" s="138"/>
    </row>
    <row r="107" spans="5:5" s="127" customFormat="1" ht="20.25" x14ac:dyDescent="0.3">
      <c r="E107" s="138"/>
    </row>
    <row r="108" spans="5:5" s="127" customFormat="1" ht="20.25" x14ac:dyDescent="0.3">
      <c r="E108" s="138"/>
    </row>
    <row r="109" spans="5:5" s="127" customFormat="1" ht="20.25" x14ac:dyDescent="0.3">
      <c r="E109" s="138"/>
    </row>
    <row r="110" spans="5:5" s="127" customFormat="1" ht="20.25" x14ac:dyDescent="0.3">
      <c r="E110" s="138"/>
    </row>
    <row r="111" spans="5:5" s="127" customFormat="1" ht="20.25" x14ac:dyDescent="0.3">
      <c r="E111" s="138"/>
    </row>
    <row r="112" spans="5:5" s="127" customFormat="1" ht="20.25" x14ac:dyDescent="0.3">
      <c r="E112" s="138"/>
    </row>
    <row r="113" spans="5:5" s="127" customFormat="1" ht="20.25" x14ac:dyDescent="0.3">
      <c r="E113" s="138"/>
    </row>
    <row r="114" spans="5:5" s="127" customFormat="1" ht="20.25" x14ac:dyDescent="0.3">
      <c r="E114" s="138"/>
    </row>
    <row r="115" spans="5:5" s="127" customFormat="1" ht="20.25" x14ac:dyDescent="0.3">
      <c r="E115" s="138"/>
    </row>
    <row r="116" spans="5:5" s="127" customFormat="1" ht="20.25" x14ac:dyDescent="0.3">
      <c r="E116" s="138"/>
    </row>
    <row r="117" spans="5:5" s="127" customFormat="1" ht="20.25" x14ac:dyDescent="0.3">
      <c r="E117" s="138"/>
    </row>
    <row r="118" spans="5:5" s="127" customFormat="1" ht="20.25" x14ac:dyDescent="0.3">
      <c r="E118" s="138"/>
    </row>
    <row r="119" spans="5:5" s="127" customFormat="1" ht="20.25" x14ac:dyDescent="0.3">
      <c r="E119" s="138"/>
    </row>
    <row r="120" spans="5:5" s="127" customFormat="1" ht="20.25" x14ac:dyDescent="0.3">
      <c r="E120" s="138"/>
    </row>
    <row r="121" spans="5:5" s="127" customFormat="1" ht="20.25" x14ac:dyDescent="0.3">
      <c r="E121" s="138"/>
    </row>
    <row r="122" spans="5:5" s="127" customFormat="1" ht="20.25" x14ac:dyDescent="0.3">
      <c r="E122" s="138"/>
    </row>
    <row r="123" spans="5:5" s="127" customFormat="1" ht="20.25" x14ac:dyDescent="0.3">
      <c r="E123" s="138"/>
    </row>
    <row r="124" spans="5:5" s="127" customFormat="1" ht="20.25" x14ac:dyDescent="0.3">
      <c r="E124" s="138"/>
    </row>
    <row r="125" spans="5:5" s="127" customFormat="1" ht="20.25" x14ac:dyDescent="0.3">
      <c r="E125" s="138"/>
    </row>
    <row r="126" spans="5:5" s="127" customFormat="1" ht="20.25" x14ac:dyDescent="0.3">
      <c r="E126" s="138"/>
    </row>
    <row r="127" spans="5:5" s="127" customFormat="1" ht="20.25" x14ac:dyDescent="0.3">
      <c r="E127" s="138"/>
    </row>
    <row r="128" spans="5:5" s="127" customFormat="1" ht="20.25" x14ac:dyDescent="0.3">
      <c r="E128" s="138"/>
    </row>
    <row r="129" spans="5:5" s="127" customFormat="1" ht="20.25" x14ac:dyDescent="0.3">
      <c r="E129" s="138"/>
    </row>
    <row r="130" spans="5:5" s="127" customFormat="1" ht="20.25" x14ac:dyDescent="0.3">
      <c r="E130" s="138"/>
    </row>
    <row r="131" spans="5:5" s="127" customFormat="1" ht="20.25" x14ac:dyDescent="0.3">
      <c r="E131" s="138"/>
    </row>
    <row r="132" spans="5:5" s="127" customFormat="1" ht="20.25" x14ac:dyDescent="0.3">
      <c r="E132" s="138"/>
    </row>
    <row r="133" spans="5:5" s="127" customFormat="1" ht="20.25" x14ac:dyDescent="0.3">
      <c r="E133" s="138"/>
    </row>
    <row r="134" spans="5:5" s="127" customFormat="1" ht="20.25" x14ac:dyDescent="0.3">
      <c r="E134" s="138"/>
    </row>
    <row r="135" spans="5:5" s="127" customFormat="1" ht="20.25" x14ac:dyDescent="0.3">
      <c r="E135" s="138"/>
    </row>
    <row r="136" spans="5:5" s="127" customFormat="1" ht="20.25" x14ac:dyDescent="0.3">
      <c r="E136" s="138"/>
    </row>
    <row r="137" spans="5:5" s="127" customFormat="1" ht="20.25" x14ac:dyDescent="0.3">
      <c r="E137" s="138"/>
    </row>
    <row r="138" spans="5:5" s="127" customFormat="1" ht="20.25" x14ac:dyDescent="0.3">
      <c r="E138" s="138"/>
    </row>
    <row r="139" spans="5:5" s="127" customFormat="1" ht="20.25" x14ac:dyDescent="0.3">
      <c r="E139" s="138"/>
    </row>
    <row r="140" spans="5:5" s="127" customFormat="1" ht="20.25" x14ac:dyDescent="0.3">
      <c r="E140" s="138"/>
    </row>
    <row r="141" spans="5:5" s="127" customFormat="1" ht="20.25" x14ac:dyDescent="0.3">
      <c r="E141" s="138"/>
    </row>
    <row r="142" spans="5:5" s="127" customFormat="1" ht="20.25" x14ac:dyDescent="0.3">
      <c r="E142" s="138"/>
    </row>
    <row r="143" spans="5:5" s="127" customFormat="1" ht="20.25" x14ac:dyDescent="0.3">
      <c r="E143" s="138"/>
    </row>
    <row r="144" spans="5:5" s="127" customFormat="1" ht="20.25" x14ac:dyDescent="0.3">
      <c r="E144" s="138"/>
    </row>
    <row r="145" spans="5:5" s="127" customFormat="1" ht="20.25" x14ac:dyDescent="0.3">
      <c r="E145" s="138"/>
    </row>
    <row r="146" spans="5:5" s="127" customFormat="1" ht="20.25" x14ac:dyDescent="0.3">
      <c r="E146" s="138"/>
    </row>
    <row r="147" spans="5:5" s="127" customFormat="1" ht="20.25" x14ac:dyDescent="0.3">
      <c r="E147" s="138"/>
    </row>
    <row r="148" spans="5:5" s="127" customFormat="1" ht="20.25" x14ac:dyDescent="0.3">
      <c r="E148" s="138"/>
    </row>
    <row r="149" spans="5:5" s="127" customFormat="1" ht="20.25" x14ac:dyDescent="0.3">
      <c r="E149" s="138"/>
    </row>
    <row r="150" spans="5:5" s="127" customFormat="1" ht="20.25" x14ac:dyDescent="0.3">
      <c r="E150" s="138"/>
    </row>
    <row r="151" spans="5:5" s="127" customFormat="1" ht="20.25" x14ac:dyDescent="0.3">
      <c r="E151" s="138"/>
    </row>
    <row r="152" spans="5:5" s="127" customFormat="1" ht="20.25" x14ac:dyDescent="0.3">
      <c r="E152" s="138"/>
    </row>
    <row r="153" spans="5:5" s="127" customFormat="1" ht="20.25" x14ac:dyDescent="0.3">
      <c r="E153" s="138"/>
    </row>
    <row r="154" spans="5:5" s="127" customFormat="1" ht="20.25" x14ac:dyDescent="0.3">
      <c r="E154" s="138"/>
    </row>
    <row r="155" spans="5:5" s="127" customFormat="1" ht="20.25" x14ac:dyDescent="0.3">
      <c r="E155" s="138"/>
    </row>
    <row r="156" spans="5:5" s="127" customFormat="1" ht="20.25" x14ac:dyDescent="0.3">
      <c r="E156" s="138"/>
    </row>
    <row r="157" spans="5:5" s="127" customFormat="1" ht="20.25" x14ac:dyDescent="0.3">
      <c r="E157" s="138"/>
    </row>
    <row r="158" spans="5:5" s="127" customFormat="1" ht="20.25" x14ac:dyDescent="0.3">
      <c r="E158" s="138"/>
    </row>
    <row r="159" spans="5:5" s="127" customFormat="1" ht="20.25" x14ac:dyDescent="0.3">
      <c r="E159" s="138"/>
    </row>
    <row r="160" spans="5:5" s="127" customFormat="1" ht="20.25" x14ac:dyDescent="0.3">
      <c r="E160" s="138"/>
    </row>
    <row r="161" spans="5:5" s="127" customFormat="1" ht="20.25" x14ac:dyDescent="0.3">
      <c r="E161" s="138"/>
    </row>
    <row r="162" spans="5:5" s="127" customFormat="1" ht="20.25" x14ac:dyDescent="0.3">
      <c r="E162" s="138"/>
    </row>
    <row r="163" spans="5:5" s="127" customFormat="1" ht="20.25" x14ac:dyDescent="0.3">
      <c r="E163" s="138"/>
    </row>
    <row r="164" spans="5:5" s="127" customFormat="1" ht="20.25" x14ac:dyDescent="0.3">
      <c r="E164" s="138"/>
    </row>
    <row r="165" spans="5:5" s="127" customFormat="1" ht="20.25" x14ac:dyDescent="0.3">
      <c r="E165" s="138"/>
    </row>
    <row r="166" spans="5:5" s="127" customFormat="1" ht="20.25" x14ac:dyDescent="0.3">
      <c r="E166" s="138"/>
    </row>
    <row r="167" spans="5:5" s="127" customFormat="1" ht="20.25" x14ac:dyDescent="0.3">
      <c r="E167" s="138"/>
    </row>
    <row r="168" spans="5:5" s="127" customFormat="1" ht="20.25" x14ac:dyDescent="0.3">
      <c r="E168" s="138"/>
    </row>
    <row r="169" spans="5:5" s="127" customFormat="1" ht="20.25" x14ac:dyDescent="0.3">
      <c r="E169" s="138"/>
    </row>
    <row r="170" spans="5:5" s="127" customFormat="1" ht="20.25" x14ac:dyDescent="0.3">
      <c r="E170" s="138"/>
    </row>
    <row r="171" spans="5:5" s="127" customFormat="1" ht="20.25" x14ac:dyDescent="0.3">
      <c r="E171" s="138"/>
    </row>
    <row r="172" spans="5:5" s="127" customFormat="1" ht="20.25" x14ac:dyDescent="0.3">
      <c r="E172" s="138"/>
    </row>
    <row r="173" spans="5:5" s="127" customFormat="1" ht="20.25" x14ac:dyDescent="0.3">
      <c r="E173" s="138"/>
    </row>
    <row r="174" spans="5:5" s="127" customFormat="1" ht="20.25" x14ac:dyDescent="0.3">
      <c r="E174" s="138"/>
    </row>
    <row r="175" spans="5:5" s="127" customFormat="1" ht="20.25" x14ac:dyDescent="0.3">
      <c r="E175" s="138"/>
    </row>
    <row r="176" spans="5:5" s="127" customFormat="1" ht="20.25" x14ac:dyDescent="0.3">
      <c r="E176" s="138"/>
    </row>
    <row r="177" spans="5:5" s="127" customFormat="1" ht="20.25" x14ac:dyDescent="0.3">
      <c r="E177" s="138"/>
    </row>
    <row r="178" spans="5:5" s="127" customFormat="1" ht="20.25" x14ac:dyDescent="0.3">
      <c r="E178" s="138"/>
    </row>
    <row r="179" spans="5:5" s="127" customFormat="1" ht="20.25" x14ac:dyDescent="0.3">
      <c r="E179" s="138"/>
    </row>
    <row r="180" spans="5:5" s="127" customFormat="1" ht="20.25" x14ac:dyDescent="0.3">
      <c r="E180" s="138"/>
    </row>
    <row r="181" spans="5:5" s="127" customFormat="1" ht="20.25" x14ac:dyDescent="0.3">
      <c r="E181" s="138"/>
    </row>
    <row r="182" spans="5:5" s="127" customFormat="1" ht="20.25" x14ac:dyDescent="0.3">
      <c r="E182" s="138"/>
    </row>
    <row r="183" spans="5:5" s="127" customFormat="1" ht="20.25" x14ac:dyDescent="0.3">
      <c r="E183" s="138"/>
    </row>
    <row r="184" spans="5:5" s="127" customFormat="1" ht="20.25" x14ac:dyDescent="0.3">
      <c r="E184" s="138"/>
    </row>
    <row r="185" spans="5:5" s="127" customFormat="1" ht="20.25" x14ac:dyDescent="0.3">
      <c r="E185" s="138"/>
    </row>
    <row r="186" spans="5:5" s="127" customFormat="1" ht="20.25" x14ac:dyDescent="0.3">
      <c r="E186" s="138"/>
    </row>
    <row r="187" spans="5:5" s="127" customFormat="1" ht="20.25" x14ac:dyDescent="0.3">
      <c r="E187" s="138"/>
    </row>
    <row r="188" spans="5:5" s="127" customFormat="1" ht="20.25" x14ac:dyDescent="0.3">
      <c r="E188" s="138"/>
    </row>
    <row r="189" spans="5:5" s="127" customFormat="1" ht="20.25" x14ac:dyDescent="0.3">
      <c r="E189" s="138"/>
    </row>
    <row r="190" spans="5:5" s="127" customFormat="1" ht="20.25" x14ac:dyDescent="0.3">
      <c r="E190" s="138"/>
    </row>
    <row r="191" spans="5:5" s="127" customFormat="1" ht="20.25" x14ac:dyDescent="0.3">
      <c r="E191" s="138"/>
    </row>
    <row r="192" spans="5:5" s="127" customFormat="1" ht="20.25" x14ac:dyDescent="0.3">
      <c r="E192" s="138"/>
    </row>
    <row r="193" spans="5:5" s="127" customFormat="1" ht="20.25" x14ac:dyDescent="0.3">
      <c r="E193" s="138"/>
    </row>
    <row r="194" spans="5:5" s="127" customFormat="1" ht="20.25" x14ac:dyDescent="0.3">
      <c r="E194" s="138"/>
    </row>
    <row r="195" spans="5:5" s="127" customFormat="1" ht="20.25" x14ac:dyDescent="0.3">
      <c r="E195" s="138"/>
    </row>
    <row r="196" spans="5:5" s="127" customFormat="1" ht="20.25" x14ac:dyDescent="0.3">
      <c r="E196" s="138"/>
    </row>
    <row r="197" spans="5:5" s="127" customFormat="1" ht="20.25" x14ac:dyDescent="0.3">
      <c r="E197" s="138"/>
    </row>
    <row r="198" spans="5:5" s="127" customFormat="1" ht="20.25" x14ac:dyDescent="0.3">
      <c r="E198" s="138"/>
    </row>
    <row r="199" spans="5:5" s="2" customFormat="1" x14ac:dyDescent="0.25">
      <c r="E199" s="98"/>
    </row>
    <row r="200" spans="5:5" s="2" customFormat="1" x14ac:dyDescent="0.25">
      <c r="E200" s="98"/>
    </row>
    <row r="201" spans="5:5" s="2" customFormat="1" x14ac:dyDescent="0.25">
      <c r="E201" s="98"/>
    </row>
    <row r="202" spans="5:5" s="2" customFormat="1" x14ac:dyDescent="0.25">
      <c r="E202" s="98"/>
    </row>
    <row r="203" spans="5:5" s="2" customFormat="1" x14ac:dyDescent="0.25">
      <c r="E203" s="98"/>
    </row>
    <row r="204" spans="5:5" s="2" customFormat="1" x14ac:dyDescent="0.25">
      <c r="E204" s="98"/>
    </row>
    <row r="205" spans="5:5" s="2" customFormat="1" x14ac:dyDescent="0.25">
      <c r="E205" s="98"/>
    </row>
    <row r="206" spans="5:5" s="2" customFormat="1" x14ac:dyDescent="0.25">
      <c r="E206" s="98"/>
    </row>
    <row r="207" spans="5:5" s="2" customFormat="1" x14ac:dyDescent="0.25">
      <c r="E207" s="98"/>
    </row>
    <row r="208" spans="5:5" s="2" customFormat="1" x14ac:dyDescent="0.25">
      <c r="E208" s="98"/>
    </row>
    <row r="209" spans="5:5" s="2" customFormat="1" x14ac:dyDescent="0.25">
      <c r="E209" s="98"/>
    </row>
    <row r="210" spans="5:5" s="2" customFormat="1" x14ac:dyDescent="0.25">
      <c r="E210" s="98"/>
    </row>
    <row r="211" spans="5:5" s="2" customFormat="1" x14ac:dyDescent="0.25">
      <c r="E211" s="98"/>
    </row>
    <row r="212" spans="5:5" s="2" customFormat="1" x14ac:dyDescent="0.25">
      <c r="E212" s="98"/>
    </row>
    <row r="213" spans="5:5" s="2" customFormat="1" x14ac:dyDescent="0.25">
      <c r="E213" s="98"/>
    </row>
    <row r="214" spans="5:5" s="2" customFormat="1" x14ac:dyDescent="0.25">
      <c r="E214" s="98"/>
    </row>
    <row r="215" spans="5:5" s="2" customFormat="1" x14ac:dyDescent="0.25">
      <c r="E215" s="98"/>
    </row>
    <row r="216" spans="5:5" s="2" customFormat="1" x14ac:dyDescent="0.25">
      <c r="E216" s="98"/>
    </row>
    <row r="217" spans="5:5" s="2" customFormat="1" x14ac:dyDescent="0.25">
      <c r="E217" s="98"/>
    </row>
    <row r="218" spans="5:5" s="2" customFormat="1" x14ac:dyDescent="0.25">
      <c r="E218" s="98"/>
    </row>
    <row r="219" spans="5:5" s="2" customFormat="1" x14ac:dyDescent="0.25">
      <c r="E219" s="98"/>
    </row>
    <row r="220" spans="5:5" s="2" customFormat="1" x14ac:dyDescent="0.25">
      <c r="E220" s="98"/>
    </row>
    <row r="221" spans="5:5" s="2" customFormat="1" x14ac:dyDescent="0.25">
      <c r="E221" s="98"/>
    </row>
    <row r="222" spans="5:5" s="2" customFormat="1" x14ac:dyDescent="0.25">
      <c r="E222" s="98"/>
    </row>
    <row r="223" spans="5:5" s="2" customFormat="1" x14ac:dyDescent="0.25">
      <c r="E223" s="98"/>
    </row>
    <row r="224" spans="5:5" s="2" customFormat="1" x14ac:dyDescent="0.25">
      <c r="E224" s="98"/>
    </row>
    <row r="225" spans="5:5" s="2" customFormat="1" x14ac:dyDescent="0.25">
      <c r="E225" s="98"/>
    </row>
    <row r="226" spans="5:5" s="2" customFormat="1" x14ac:dyDescent="0.25">
      <c r="E226" s="98"/>
    </row>
    <row r="227" spans="5:5" s="2" customFormat="1" x14ac:dyDescent="0.25">
      <c r="E227" s="98"/>
    </row>
    <row r="228" spans="5:5" s="2" customFormat="1" x14ac:dyDescent="0.25">
      <c r="E228" s="98"/>
    </row>
    <row r="229" spans="5:5" s="2" customFormat="1" x14ac:dyDescent="0.25">
      <c r="E229" s="98"/>
    </row>
    <row r="230" spans="5:5" s="2" customFormat="1" x14ac:dyDescent="0.25">
      <c r="E230" s="98"/>
    </row>
    <row r="231" spans="5:5" s="2" customFormat="1" x14ac:dyDescent="0.25">
      <c r="E231" s="98"/>
    </row>
    <row r="232" spans="5:5" s="2" customFormat="1" x14ac:dyDescent="0.25">
      <c r="E232" s="98"/>
    </row>
    <row r="233" spans="5:5" s="2" customFormat="1" x14ac:dyDescent="0.25">
      <c r="E233" s="98"/>
    </row>
    <row r="234" spans="5:5" s="2" customFormat="1" x14ac:dyDescent="0.25">
      <c r="E234" s="98"/>
    </row>
    <row r="235" spans="5:5" s="2" customFormat="1" x14ac:dyDescent="0.25">
      <c r="E235" s="98"/>
    </row>
    <row r="236" spans="5:5" s="2" customFormat="1" x14ac:dyDescent="0.25">
      <c r="E236" s="98"/>
    </row>
    <row r="237" spans="5:5" s="2" customFormat="1" x14ac:dyDescent="0.25">
      <c r="E237" s="98"/>
    </row>
    <row r="238" spans="5:5" s="2" customFormat="1" x14ac:dyDescent="0.25">
      <c r="E238" s="98"/>
    </row>
    <row r="239" spans="5:5" s="2" customFormat="1" x14ac:dyDescent="0.25">
      <c r="E239" s="98"/>
    </row>
    <row r="240" spans="5:5" s="2" customFormat="1" x14ac:dyDescent="0.25">
      <c r="E240" s="98"/>
    </row>
    <row r="241" spans="5:5" s="2" customFormat="1" x14ac:dyDescent="0.25">
      <c r="E241" s="98"/>
    </row>
    <row r="242" spans="5:5" s="2" customFormat="1" x14ac:dyDescent="0.25">
      <c r="E242" s="98"/>
    </row>
    <row r="243" spans="5:5" s="2" customFormat="1" x14ac:dyDescent="0.25">
      <c r="E243" s="98"/>
    </row>
    <row r="244" spans="5:5" s="2" customFormat="1" x14ac:dyDescent="0.25">
      <c r="E244" s="98"/>
    </row>
    <row r="245" spans="5:5" s="2" customFormat="1" x14ac:dyDescent="0.25">
      <c r="E245" s="98"/>
    </row>
    <row r="246" spans="5:5" s="2" customFormat="1" x14ac:dyDescent="0.25">
      <c r="E246" s="98"/>
    </row>
    <row r="247" spans="5:5" s="2" customFormat="1" x14ac:dyDescent="0.25">
      <c r="E247" s="98"/>
    </row>
    <row r="248" spans="5:5" s="2" customFormat="1" x14ac:dyDescent="0.25">
      <c r="E248" s="98"/>
    </row>
    <row r="249" spans="5:5" s="2" customFormat="1" x14ac:dyDescent="0.25">
      <c r="E249" s="98"/>
    </row>
    <row r="250" spans="5:5" s="2" customFormat="1" x14ac:dyDescent="0.25">
      <c r="E250" s="98"/>
    </row>
    <row r="251" spans="5:5" s="2" customFormat="1" x14ac:dyDescent="0.25">
      <c r="E251" s="98"/>
    </row>
    <row r="252" spans="5:5" s="2" customFormat="1" x14ac:dyDescent="0.25">
      <c r="E252" s="98"/>
    </row>
    <row r="253" spans="5:5" s="2" customFormat="1" x14ac:dyDescent="0.25">
      <c r="E253" s="98"/>
    </row>
    <row r="254" spans="5:5" s="2" customFormat="1" x14ac:dyDescent="0.25">
      <c r="E254" s="98"/>
    </row>
    <row r="255" spans="5:5" s="2" customFormat="1" x14ac:dyDescent="0.25">
      <c r="E255" s="98"/>
    </row>
    <row r="256" spans="5:5" s="2" customFormat="1" x14ac:dyDescent="0.25">
      <c r="E256" s="98"/>
    </row>
    <row r="257" spans="5:5" s="2" customFormat="1" x14ac:dyDescent="0.25">
      <c r="E257" s="98"/>
    </row>
    <row r="258" spans="5:5" s="2" customFormat="1" x14ac:dyDescent="0.25">
      <c r="E258" s="98"/>
    </row>
    <row r="259" spans="5:5" s="2" customFormat="1" x14ac:dyDescent="0.25">
      <c r="E259" s="98"/>
    </row>
    <row r="260" spans="5:5" s="2" customFormat="1" x14ac:dyDescent="0.25">
      <c r="E260" s="98"/>
    </row>
    <row r="261" spans="5:5" s="2" customFormat="1" x14ac:dyDescent="0.25">
      <c r="E261" s="98"/>
    </row>
    <row r="262" spans="5:5" s="2" customFormat="1" x14ac:dyDescent="0.25">
      <c r="E262" s="98"/>
    </row>
    <row r="263" spans="5:5" s="2" customFormat="1" x14ac:dyDescent="0.25">
      <c r="E263" s="98"/>
    </row>
    <row r="264" spans="5:5" s="2" customFormat="1" x14ac:dyDescent="0.25">
      <c r="E264" s="98"/>
    </row>
    <row r="265" spans="5:5" s="2" customFormat="1" x14ac:dyDescent="0.25">
      <c r="E265" s="98"/>
    </row>
    <row r="266" spans="5:5" s="2" customFormat="1" x14ac:dyDescent="0.25">
      <c r="E266" s="98"/>
    </row>
    <row r="267" spans="5:5" s="2" customFormat="1" x14ac:dyDescent="0.25">
      <c r="E267" s="98"/>
    </row>
    <row r="268" spans="5:5" s="2" customFormat="1" x14ac:dyDescent="0.25">
      <c r="E268" s="98"/>
    </row>
    <row r="269" spans="5:5" s="2" customFormat="1" x14ac:dyDescent="0.25">
      <c r="E269" s="98"/>
    </row>
    <row r="270" spans="5:5" s="2" customFormat="1" x14ac:dyDescent="0.25">
      <c r="E270" s="98"/>
    </row>
    <row r="271" spans="5:5" s="2" customFormat="1" x14ac:dyDescent="0.25">
      <c r="E271" s="98"/>
    </row>
    <row r="272" spans="5:5" s="2" customFormat="1" x14ac:dyDescent="0.25">
      <c r="E272" s="98"/>
    </row>
    <row r="273" spans="5:5" s="2" customFormat="1" x14ac:dyDescent="0.25">
      <c r="E273" s="98"/>
    </row>
    <row r="274" spans="5:5" s="2" customFormat="1" x14ac:dyDescent="0.25">
      <c r="E274" s="98"/>
    </row>
    <row r="275" spans="5:5" s="2" customFormat="1" x14ac:dyDescent="0.25">
      <c r="E275" s="98"/>
    </row>
    <row r="276" spans="5:5" s="2" customFormat="1" x14ac:dyDescent="0.25">
      <c r="E276" s="98"/>
    </row>
    <row r="277" spans="5:5" s="2" customFormat="1" x14ac:dyDescent="0.25">
      <c r="E277" s="98"/>
    </row>
    <row r="278" spans="5:5" s="2" customFormat="1" x14ac:dyDescent="0.25">
      <c r="E278" s="98"/>
    </row>
    <row r="279" spans="5:5" s="2" customFormat="1" x14ac:dyDescent="0.25">
      <c r="E279" s="98"/>
    </row>
    <row r="280" spans="5:5" s="2" customFormat="1" x14ac:dyDescent="0.25">
      <c r="E280" s="98"/>
    </row>
    <row r="281" spans="5:5" s="2" customFormat="1" x14ac:dyDescent="0.25">
      <c r="E281" s="98"/>
    </row>
    <row r="282" spans="5:5" s="2" customFormat="1" x14ac:dyDescent="0.25">
      <c r="E282" s="98"/>
    </row>
    <row r="283" spans="5:5" s="2" customFormat="1" x14ac:dyDescent="0.25">
      <c r="E283" s="98"/>
    </row>
    <row r="284" spans="5:5" s="2" customFormat="1" x14ac:dyDescent="0.25">
      <c r="E284" s="98"/>
    </row>
    <row r="285" spans="5:5" s="2" customFormat="1" x14ac:dyDescent="0.25">
      <c r="E285" s="98"/>
    </row>
    <row r="286" spans="5:5" s="2" customFormat="1" x14ac:dyDescent="0.25">
      <c r="E286" s="98"/>
    </row>
    <row r="287" spans="5:5" s="2" customFormat="1" x14ac:dyDescent="0.25">
      <c r="E287" s="98"/>
    </row>
    <row r="288" spans="5:5" s="2" customFormat="1" x14ac:dyDescent="0.25">
      <c r="E288" s="98"/>
    </row>
    <row r="289" spans="5:5" s="2" customFormat="1" x14ac:dyDescent="0.25">
      <c r="E289" s="98"/>
    </row>
    <row r="290" spans="5:5" s="2" customFormat="1" x14ac:dyDescent="0.25">
      <c r="E290" s="98"/>
    </row>
    <row r="291" spans="5:5" s="2" customFormat="1" x14ac:dyDescent="0.25">
      <c r="E291" s="98"/>
    </row>
    <row r="292" spans="5:5" s="2" customFormat="1" x14ac:dyDescent="0.25">
      <c r="E292" s="98"/>
    </row>
    <row r="293" spans="5:5" s="2" customFormat="1" x14ac:dyDescent="0.25">
      <c r="E293" s="98"/>
    </row>
    <row r="294" spans="5:5" s="2" customFormat="1" x14ac:dyDescent="0.25">
      <c r="E294" s="98"/>
    </row>
    <row r="295" spans="5:5" s="2" customFormat="1" x14ac:dyDescent="0.25">
      <c r="E295" s="98"/>
    </row>
    <row r="296" spans="5:5" s="2" customFormat="1" x14ac:dyDescent="0.25">
      <c r="E296" s="98"/>
    </row>
    <row r="297" spans="5:5" s="2" customFormat="1" x14ac:dyDescent="0.25">
      <c r="E297" s="98"/>
    </row>
    <row r="298" spans="5:5" s="2" customFormat="1" x14ac:dyDescent="0.25">
      <c r="E298" s="98"/>
    </row>
    <row r="299" spans="5:5" s="2" customFormat="1" x14ac:dyDescent="0.25">
      <c r="E299" s="98"/>
    </row>
    <row r="300" spans="5:5" s="2" customFormat="1" x14ac:dyDescent="0.25">
      <c r="E300" s="98"/>
    </row>
    <row r="301" spans="5:5" s="2" customFormat="1" x14ac:dyDescent="0.25">
      <c r="E301" s="98"/>
    </row>
    <row r="302" spans="5:5" s="2" customFormat="1" x14ac:dyDescent="0.25">
      <c r="E302" s="98"/>
    </row>
    <row r="303" spans="5:5" s="2" customFormat="1" x14ac:dyDescent="0.25">
      <c r="E303" s="98"/>
    </row>
    <row r="304" spans="5:5" s="2" customFormat="1" x14ac:dyDescent="0.25">
      <c r="E304" s="98"/>
    </row>
    <row r="305" spans="5:5" s="2" customFormat="1" x14ac:dyDescent="0.25">
      <c r="E305" s="98"/>
    </row>
    <row r="306" spans="5:5" s="2" customFormat="1" x14ac:dyDescent="0.25">
      <c r="E306" s="98"/>
    </row>
    <row r="307" spans="5:5" s="2" customFormat="1" x14ac:dyDescent="0.25">
      <c r="E307" s="98"/>
    </row>
    <row r="308" spans="5:5" s="2" customFormat="1" x14ac:dyDescent="0.25">
      <c r="E308" s="98"/>
    </row>
    <row r="309" spans="5:5" s="2" customFormat="1" x14ac:dyDescent="0.25">
      <c r="E309" s="98"/>
    </row>
    <row r="310" spans="5:5" s="2" customFormat="1" x14ac:dyDescent="0.25">
      <c r="E310" s="98"/>
    </row>
    <row r="311" spans="5:5" s="2" customFormat="1" x14ac:dyDescent="0.25">
      <c r="E311" s="98"/>
    </row>
    <row r="312" spans="5:5" s="2" customFormat="1" x14ac:dyDescent="0.25">
      <c r="E312" s="98"/>
    </row>
    <row r="313" spans="5:5" s="2" customFormat="1" x14ac:dyDescent="0.25">
      <c r="E313" s="98"/>
    </row>
    <row r="314" spans="5:5" s="2" customFormat="1" x14ac:dyDescent="0.25">
      <c r="E314" s="98"/>
    </row>
    <row r="315" spans="5:5" s="2" customFormat="1" x14ac:dyDescent="0.25">
      <c r="E315" s="98"/>
    </row>
    <row r="316" spans="5:5" s="2" customFormat="1" x14ac:dyDescent="0.25">
      <c r="E316" s="98"/>
    </row>
    <row r="317" spans="5:5" s="2" customFormat="1" x14ac:dyDescent="0.25">
      <c r="E317" s="98"/>
    </row>
    <row r="318" spans="5:5" s="2" customFormat="1" x14ac:dyDescent="0.25">
      <c r="E318" s="98"/>
    </row>
    <row r="319" spans="5:5" s="2" customFormat="1" x14ac:dyDescent="0.25">
      <c r="E319" s="98"/>
    </row>
    <row r="320" spans="5:5" s="2" customFormat="1" x14ac:dyDescent="0.25">
      <c r="E320" s="98"/>
    </row>
    <row r="321" spans="5:5" s="2" customFormat="1" x14ac:dyDescent="0.25">
      <c r="E321" s="98"/>
    </row>
    <row r="322" spans="5:5" s="2" customFormat="1" x14ac:dyDescent="0.25">
      <c r="E322" s="98"/>
    </row>
    <row r="323" spans="5:5" s="2" customFormat="1" x14ac:dyDescent="0.25">
      <c r="E323" s="98"/>
    </row>
    <row r="324" spans="5:5" s="2" customFormat="1" x14ac:dyDescent="0.25">
      <c r="E324" s="98"/>
    </row>
    <row r="325" spans="5:5" s="2" customFormat="1" x14ac:dyDescent="0.25">
      <c r="E325" s="98"/>
    </row>
    <row r="326" spans="5:5" s="2" customFormat="1" x14ac:dyDescent="0.25">
      <c r="E326" s="98"/>
    </row>
    <row r="327" spans="5:5" s="2" customFormat="1" x14ac:dyDescent="0.25">
      <c r="E327" s="98"/>
    </row>
    <row r="328" spans="5:5" s="2" customFormat="1" x14ac:dyDescent="0.25">
      <c r="E328" s="98"/>
    </row>
    <row r="329" spans="5:5" s="2" customFormat="1" x14ac:dyDescent="0.25">
      <c r="E329" s="98"/>
    </row>
    <row r="330" spans="5:5" s="2" customFormat="1" x14ac:dyDescent="0.25">
      <c r="E330" s="98"/>
    </row>
    <row r="331" spans="5:5" s="2" customFormat="1" x14ac:dyDescent="0.25">
      <c r="E331" s="98"/>
    </row>
    <row r="332" spans="5:5" s="2" customFormat="1" x14ac:dyDescent="0.25">
      <c r="E332" s="98"/>
    </row>
    <row r="333" spans="5:5" s="2" customFormat="1" x14ac:dyDescent="0.25">
      <c r="E333" s="98"/>
    </row>
    <row r="334" spans="5:5" s="2" customFormat="1" x14ac:dyDescent="0.25">
      <c r="E334" s="98"/>
    </row>
    <row r="335" spans="5:5" s="2" customFormat="1" x14ac:dyDescent="0.25">
      <c r="E335" s="98"/>
    </row>
    <row r="336" spans="5:5" s="2" customFormat="1" x14ac:dyDescent="0.25">
      <c r="E336" s="98"/>
    </row>
    <row r="337" spans="5:5" s="2" customFormat="1" x14ac:dyDescent="0.25">
      <c r="E337" s="98"/>
    </row>
    <row r="338" spans="5:5" s="2" customFormat="1" x14ac:dyDescent="0.25">
      <c r="E338" s="98"/>
    </row>
    <row r="339" spans="5:5" s="2" customFormat="1" x14ac:dyDescent="0.25">
      <c r="E339" s="98"/>
    </row>
    <row r="340" spans="5:5" s="2" customFormat="1" x14ac:dyDescent="0.25">
      <c r="E340" s="98"/>
    </row>
    <row r="341" spans="5:5" s="2" customFormat="1" x14ac:dyDescent="0.25">
      <c r="E341" s="98"/>
    </row>
    <row r="342" spans="5:5" s="2" customFormat="1" x14ac:dyDescent="0.25">
      <c r="E342" s="98"/>
    </row>
    <row r="343" spans="5:5" s="2" customFormat="1" x14ac:dyDescent="0.25">
      <c r="E343" s="98"/>
    </row>
    <row r="344" spans="5:5" s="2" customFormat="1" x14ac:dyDescent="0.25">
      <c r="E344" s="98"/>
    </row>
    <row r="345" spans="5:5" s="2" customFormat="1" x14ac:dyDescent="0.25">
      <c r="E345" s="98"/>
    </row>
    <row r="346" spans="5:5" s="2" customFormat="1" x14ac:dyDescent="0.25">
      <c r="E346" s="98"/>
    </row>
    <row r="347" spans="5:5" s="2" customFormat="1" x14ac:dyDescent="0.25">
      <c r="E347" s="98"/>
    </row>
    <row r="348" spans="5:5" s="2" customFormat="1" x14ac:dyDescent="0.25">
      <c r="E348" s="98"/>
    </row>
    <row r="349" spans="5:5" s="2" customFormat="1" x14ac:dyDescent="0.25">
      <c r="E349" s="98"/>
    </row>
    <row r="350" spans="5:5" s="2" customFormat="1" x14ac:dyDescent="0.25">
      <c r="E350" s="98"/>
    </row>
    <row r="351" spans="5:5" s="2" customFormat="1" x14ac:dyDescent="0.25">
      <c r="E351" s="98"/>
    </row>
    <row r="352" spans="5:5" s="2" customFormat="1" x14ac:dyDescent="0.25">
      <c r="E352" s="98"/>
    </row>
    <row r="353" spans="5:5" s="2" customFormat="1" x14ac:dyDescent="0.25">
      <c r="E353" s="98"/>
    </row>
    <row r="354" spans="5:5" s="2" customFormat="1" x14ac:dyDescent="0.25">
      <c r="E354" s="98"/>
    </row>
    <row r="355" spans="5:5" s="2" customFormat="1" x14ac:dyDescent="0.25">
      <c r="E355" s="98"/>
    </row>
    <row r="356" spans="5:5" s="2" customFormat="1" x14ac:dyDescent="0.25">
      <c r="E356" s="98"/>
    </row>
    <row r="357" spans="5:5" s="2" customFormat="1" x14ac:dyDescent="0.25">
      <c r="E357" s="98"/>
    </row>
    <row r="358" spans="5:5" s="2" customFormat="1" x14ac:dyDescent="0.25">
      <c r="E358" s="98"/>
    </row>
    <row r="359" spans="5:5" s="2" customFormat="1" x14ac:dyDescent="0.25">
      <c r="E359" s="98"/>
    </row>
    <row r="360" spans="5:5" s="2" customFormat="1" x14ac:dyDescent="0.25">
      <c r="E360" s="98"/>
    </row>
    <row r="361" spans="5:5" s="2" customFormat="1" x14ac:dyDescent="0.25">
      <c r="E361" s="98"/>
    </row>
    <row r="362" spans="5:5" s="2" customFormat="1" x14ac:dyDescent="0.25">
      <c r="E362" s="98"/>
    </row>
    <row r="363" spans="5:5" s="2" customFormat="1" x14ac:dyDescent="0.25">
      <c r="E363" s="98"/>
    </row>
    <row r="364" spans="5:5" s="2" customFormat="1" x14ac:dyDescent="0.25">
      <c r="E364" s="98"/>
    </row>
    <row r="365" spans="5:5" s="2" customFormat="1" x14ac:dyDescent="0.25">
      <c r="E365" s="98"/>
    </row>
    <row r="366" spans="5:5" s="2" customFormat="1" x14ac:dyDescent="0.25">
      <c r="E366" s="98"/>
    </row>
    <row r="367" spans="5:5" s="2" customFormat="1" x14ac:dyDescent="0.25">
      <c r="E367" s="98"/>
    </row>
    <row r="368" spans="5:5" s="2" customFormat="1" x14ac:dyDescent="0.25">
      <c r="E368" s="98"/>
    </row>
    <row r="369" spans="5:5" s="2" customFormat="1" x14ac:dyDescent="0.25">
      <c r="E369" s="98"/>
    </row>
    <row r="370" spans="5:5" s="2" customFormat="1" x14ac:dyDescent="0.25">
      <c r="E370" s="98"/>
    </row>
    <row r="371" spans="5:5" s="2" customFormat="1" x14ac:dyDescent="0.25">
      <c r="E371" s="98"/>
    </row>
    <row r="372" spans="5:5" s="2" customFormat="1" x14ac:dyDescent="0.25">
      <c r="E372" s="98"/>
    </row>
    <row r="373" spans="5:5" s="2" customFormat="1" x14ac:dyDescent="0.25">
      <c r="E373" s="98"/>
    </row>
    <row r="374" spans="5:5" s="2" customFormat="1" x14ac:dyDescent="0.25">
      <c r="E374" s="98"/>
    </row>
    <row r="375" spans="5:5" s="2" customFormat="1" x14ac:dyDescent="0.25">
      <c r="E375" s="98"/>
    </row>
    <row r="376" spans="5:5" s="2" customFormat="1" x14ac:dyDescent="0.25">
      <c r="E376" s="98"/>
    </row>
    <row r="377" spans="5:5" s="2" customFormat="1" x14ac:dyDescent="0.25">
      <c r="E377" s="98"/>
    </row>
    <row r="378" spans="5:5" s="2" customFormat="1" x14ac:dyDescent="0.25">
      <c r="E378" s="98"/>
    </row>
    <row r="379" spans="5:5" s="2" customFormat="1" x14ac:dyDescent="0.25">
      <c r="E379" s="98"/>
    </row>
    <row r="380" spans="5:5" s="2" customFormat="1" x14ac:dyDescent="0.25">
      <c r="E380" s="98"/>
    </row>
    <row r="381" spans="5:5" s="2" customFormat="1" x14ac:dyDescent="0.25">
      <c r="E381" s="98"/>
    </row>
    <row r="382" spans="5:5" s="2" customFormat="1" x14ac:dyDescent="0.25">
      <c r="E382" s="98"/>
    </row>
    <row r="383" spans="5:5" s="2" customFormat="1" x14ac:dyDescent="0.25">
      <c r="E383" s="98"/>
    </row>
    <row r="384" spans="5:5" s="2" customFormat="1" x14ac:dyDescent="0.25">
      <c r="E384" s="98"/>
    </row>
    <row r="385" spans="5:5" s="2" customFormat="1" x14ac:dyDescent="0.25">
      <c r="E385" s="98"/>
    </row>
    <row r="386" spans="5:5" s="2" customFormat="1" x14ac:dyDescent="0.25">
      <c r="E386" s="98"/>
    </row>
    <row r="387" spans="5:5" s="2" customFormat="1" x14ac:dyDescent="0.25">
      <c r="E387" s="98"/>
    </row>
    <row r="388" spans="5:5" s="2" customFormat="1" x14ac:dyDescent="0.25">
      <c r="E388" s="98"/>
    </row>
    <row r="389" spans="5:5" s="2" customFormat="1" x14ac:dyDescent="0.25">
      <c r="E389" s="98"/>
    </row>
    <row r="390" spans="5:5" s="2" customFormat="1" x14ac:dyDescent="0.25">
      <c r="E390" s="98"/>
    </row>
    <row r="391" spans="5:5" s="2" customFormat="1" x14ac:dyDescent="0.25">
      <c r="E391" s="98"/>
    </row>
    <row r="392" spans="5:5" s="2" customFormat="1" x14ac:dyDescent="0.25">
      <c r="E392" s="98"/>
    </row>
    <row r="393" spans="5:5" s="2" customFormat="1" x14ac:dyDescent="0.25">
      <c r="E393" s="98"/>
    </row>
    <row r="394" spans="5:5" s="2" customFormat="1" x14ac:dyDescent="0.25">
      <c r="E394" s="98"/>
    </row>
    <row r="395" spans="5:5" s="2" customFormat="1" x14ac:dyDescent="0.25">
      <c r="E395" s="98"/>
    </row>
    <row r="396" spans="5:5" s="2" customFormat="1" x14ac:dyDescent="0.25">
      <c r="E396" s="98"/>
    </row>
    <row r="397" spans="5:5" s="2" customFormat="1" x14ac:dyDescent="0.25">
      <c r="E397" s="98"/>
    </row>
    <row r="398" spans="5:5" s="2" customFormat="1" x14ac:dyDescent="0.25">
      <c r="E398" s="98"/>
    </row>
    <row r="399" spans="5:5" s="2" customFormat="1" x14ac:dyDescent="0.25">
      <c r="E399" s="98"/>
    </row>
    <row r="400" spans="5:5" s="2" customFormat="1" x14ac:dyDescent="0.25">
      <c r="E400" s="98"/>
    </row>
    <row r="401" spans="5:5" s="2" customFormat="1" x14ac:dyDescent="0.25">
      <c r="E401" s="98"/>
    </row>
    <row r="402" spans="5:5" s="2" customFormat="1" x14ac:dyDescent="0.25">
      <c r="E402" s="98"/>
    </row>
    <row r="403" spans="5:5" s="2" customFormat="1" x14ac:dyDescent="0.25">
      <c r="E403" s="98"/>
    </row>
    <row r="404" spans="5:5" s="2" customFormat="1" x14ac:dyDescent="0.25">
      <c r="E404" s="98"/>
    </row>
    <row r="405" spans="5:5" s="2" customFormat="1" x14ac:dyDescent="0.25">
      <c r="E405" s="98"/>
    </row>
    <row r="406" spans="5:5" s="2" customFormat="1" x14ac:dyDescent="0.25">
      <c r="E406" s="98"/>
    </row>
    <row r="407" spans="5:5" s="2" customFormat="1" x14ac:dyDescent="0.25">
      <c r="E407" s="98"/>
    </row>
    <row r="408" spans="5:5" s="2" customFormat="1" x14ac:dyDescent="0.25">
      <c r="E408" s="98"/>
    </row>
    <row r="409" spans="5:5" s="2" customFormat="1" x14ac:dyDescent="0.25">
      <c r="E409" s="98"/>
    </row>
    <row r="410" spans="5:5" s="2" customFormat="1" x14ac:dyDescent="0.25">
      <c r="E410" s="98"/>
    </row>
    <row r="411" spans="5:5" s="2" customFormat="1" x14ac:dyDescent="0.25">
      <c r="E411" s="98"/>
    </row>
    <row r="412" spans="5:5" s="2" customFormat="1" x14ac:dyDescent="0.25">
      <c r="E412" s="98"/>
    </row>
    <row r="413" spans="5:5" s="2" customFormat="1" x14ac:dyDescent="0.25">
      <c r="E413" s="98"/>
    </row>
    <row r="414" spans="5:5" s="2" customFormat="1" x14ac:dyDescent="0.25">
      <c r="E414" s="98"/>
    </row>
    <row r="415" spans="5:5" s="2" customFormat="1" x14ac:dyDescent="0.25">
      <c r="E415" s="98"/>
    </row>
    <row r="416" spans="5:5" s="2" customFormat="1" x14ac:dyDescent="0.25">
      <c r="E416" s="98"/>
    </row>
    <row r="417" spans="5:5" s="2" customFormat="1" x14ac:dyDescent="0.25">
      <c r="E417" s="98"/>
    </row>
    <row r="418" spans="5:5" s="2" customFormat="1" x14ac:dyDescent="0.25">
      <c r="E418" s="98"/>
    </row>
    <row r="419" spans="5:5" s="2" customFormat="1" x14ac:dyDescent="0.25">
      <c r="E419" s="98"/>
    </row>
    <row r="420" spans="5:5" s="2" customFormat="1" x14ac:dyDescent="0.25">
      <c r="E420" s="98"/>
    </row>
    <row r="421" spans="5:5" s="2" customFormat="1" x14ac:dyDescent="0.25">
      <c r="E421" s="98"/>
    </row>
    <row r="422" spans="5:5" s="2" customFormat="1" x14ac:dyDescent="0.25">
      <c r="E422" s="98"/>
    </row>
    <row r="423" spans="5:5" s="2" customFormat="1" x14ac:dyDescent="0.25">
      <c r="E423" s="98"/>
    </row>
    <row r="424" spans="5:5" s="2" customFormat="1" x14ac:dyDescent="0.25">
      <c r="E424" s="98"/>
    </row>
    <row r="425" spans="5:5" s="2" customFormat="1" x14ac:dyDescent="0.25">
      <c r="E425" s="98"/>
    </row>
    <row r="426" spans="5:5" s="2" customFormat="1" x14ac:dyDescent="0.25">
      <c r="E426" s="98"/>
    </row>
    <row r="427" spans="5:5" s="2" customFormat="1" x14ac:dyDescent="0.25">
      <c r="E427" s="98"/>
    </row>
    <row r="428" spans="5:5" s="2" customFormat="1" x14ac:dyDescent="0.25">
      <c r="E428" s="98"/>
    </row>
    <row r="429" spans="5:5" s="2" customFormat="1" x14ac:dyDescent="0.25">
      <c r="E429" s="98"/>
    </row>
    <row r="430" spans="5:5" s="2" customFormat="1" x14ac:dyDescent="0.25">
      <c r="E430" s="98"/>
    </row>
    <row r="431" spans="5:5" s="2" customFormat="1" x14ac:dyDescent="0.25">
      <c r="E431" s="98"/>
    </row>
    <row r="432" spans="5:5" s="2" customFormat="1" x14ac:dyDescent="0.25">
      <c r="E432" s="98"/>
    </row>
    <row r="433" spans="5:5" s="2" customFormat="1" x14ac:dyDescent="0.25">
      <c r="E433" s="98"/>
    </row>
    <row r="434" spans="5:5" s="2" customFormat="1" x14ac:dyDescent="0.25">
      <c r="E434" s="98"/>
    </row>
    <row r="435" spans="5:5" s="2" customFormat="1" x14ac:dyDescent="0.25">
      <c r="E435" s="98"/>
    </row>
    <row r="436" spans="5:5" s="2" customFormat="1" x14ac:dyDescent="0.25">
      <c r="E436" s="98"/>
    </row>
    <row r="437" spans="5:5" s="2" customFormat="1" x14ac:dyDescent="0.25">
      <c r="E437" s="98"/>
    </row>
    <row r="438" spans="5:5" s="2" customFormat="1" x14ac:dyDescent="0.25">
      <c r="E438" s="98"/>
    </row>
    <row r="439" spans="5:5" s="2" customFormat="1" x14ac:dyDescent="0.25">
      <c r="E439" s="98"/>
    </row>
    <row r="440" spans="5:5" s="2" customFormat="1" x14ac:dyDescent="0.25">
      <c r="E440" s="98"/>
    </row>
    <row r="441" spans="5:5" s="2" customFormat="1" x14ac:dyDescent="0.25">
      <c r="E441" s="98"/>
    </row>
    <row r="442" spans="5:5" s="2" customFormat="1" x14ac:dyDescent="0.25">
      <c r="E442" s="98"/>
    </row>
    <row r="443" spans="5:5" s="2" customFormat="1" x14ac:dyDescent="0.25">
      <c r="E443" s="98"/>
    </row>
    <row r="444" spans="5:5" s="2" customFormat="1" x14ac:dyDescent="0.25">
      <c r="E444" s="98"/>
    </row>
    <row r="445" spans="5:5" s="2" customFormat="1" x14ac:dyDescent="0.25">
      <c r="E445" s="98"/>
    </row>
    <row r="446" spans="5:5" s="2" customFormat="1" x14ac:dyDescent="0.25">
      <c r="E446" s="98"/>
    </row>
    <row r="447" spans="5:5" s="2" customFormat="1" x14ac:dyDescent="0.25">
      <c r="E447" s="98"/>
    </row>
    <row r="448" spans="5:5" s="2" customFormat="1" x14ac:dyDescent="0.25">
      <c r="E448" s="98"/>
    </row>
    <row r="449" spans="5:5" s="2" customFormat="1" x14ac:dyDescent="0.25">
      <c r="E449" s="98"/>
    </row>
    <row r="450" spans="5:5" s="2" customFormat="1" x14ac:dyDescent="0.25">
      <c r="E450" s="98"/>
    </row>
    <row r="451" spans="5:5" s="2" customFormat="1" x14ac:dyDescent="0.25">
      <c r="E451" s="98"/>
    </row>
    <row r="452" spans="5:5" s="2" customFormat="1" x14ac:dyDescent="0.25">
      <c r="E452" s="98"/>
    </row>
    <row r="453" spans="5:5" s="2" customFormat="1" x14ac:dyDescent="0.25">
      <c r="E453" s="98"/>
    </row>
    <row r="454" spans="5:5" s="2" customFormat="1" x14ac:dyDescent="0.25">
      <c r="E454" s="98"/>
    </row>
    <row r="455" spans="5:5" s="2" customFormat="1" x14ac:dyDescent="0.25">
      <c r="E455" s="98"/>
    </row>
    <row r="456" spans="5:5" s="2" customFormat="1" x14ac:dyDescent="0.25">
      <c r="E456" s="98"/>
    </row>
    <row r="457" spans="5:5" s="2" customFormat="1" x14ac:dyDescent="0.25">
      <c r="E457" s="98"/>
    </row>
    <row r="458" spans="5:5" s="2" customFormat="1" x14ac:dyDescent="0.25">
      <c r="E458" s="98"/>
    </row>
    <row r="459" spans="5:5" s="2" customFormat="1" x14ac:dyDescent="0.25">
      <c r="E459" s="98"/>
    </row>
    <row r="460" spans="5:5" s="2" customFormat="1" x14ac:dyDescent="0.25">
      <c r="E460" s="98"/>
    </row>
    <row r="461" spans="5:5" s="2" customFormat="1" x14ac:dyDescent="0.25">
      <c r="E461" s="98"/>
    </row>
    <row r="462" spans="5:5" s="2" customFormat="1" x14ac:dyDescent="0.25">
      <c r="E462" s="98"/>
    </row>
    <row r="463" spans="5:5" s="2" customFormat="1" x14ac:dyDescent="0.25">
      <c r="E463" s="98"/>
    </row>
    <row r="464" spans="5:5" s="2" customFormat="1" x14ac:dyDescent="0.25">
      <c r="E464" s="98"/>
    </row>
    <row r="465" spans="5:5" s="2" customFormat="1" x14ac:dyDescent="0.25">
      <c r="E465" s="98"/>
    </row>
    <row r="466" spans="5:5" s="2" customFormat="1" x14ac:dyDescent="0.25">
      <c r="E466" s="98"/>
    </row>
    <row r="467" spans="5:5" s="2" customFormat="1" x14ac:dyDescent="0.25">
      <c r="E467" s="98"/>
    </row>
    <row r="468" spans="5:5" s="2" customFormat="1" x14ac:dyDescent="0.25">
      <c r="E468" s="98"/>
    </row>
    <row r="469" spans="5:5" s="2" customFormat="1" x14ac:dyDescent="0.25">
      <c r="E469" s="98"/>
    </row>
    <row r="470" spans="5:5" s="2" customFormat="1" x14ac:dyDescent="0.25">
      <c r="E470" s="98"/>
    </row>
    <row r="471" spans="5:5" s="2" customFormat="1" x14ac:dyDescent="0.25">
      <c r="E471" s="98"/>
    </row>
    <row r="472" spans="5:5" s="2" customFormat="1" x14ac:dyDescent="0.25">
      <c r="E472" s="98"/>
    </row>
    <row r="473" spans="5:5" s="2" customFormat="1" x14ac:dyDescent="0.25">
      <c r="E473" s="98"/>
    </row>
    <row r="474" spans="5:5" s="2" customFormat="1" x14ac:dyDescent="0.25">
      <c r="E474" s="98"/>
    </row>
    <row r="475" spans="5:5" s="2" customFormat="1" x14ac:dyDescent="0.25">
      <c r="E475" s="98"/>
    </row>
    <row r="476" spans="5:5" s="2" customFormat="1" x14ac:dyDescent="0.25">
      <c r="E476" s="98"/>
    </row>
    <row r="477" spans="5:5" s="2" customFormat="1" x14ac:dyDescent="0.25">
      <c r="E477" s="98"/>
    </row>
    <row r="478" spans="5:5" s="2" customFormat="1" x14ac:dyDescent="0.25">
      <c r="E478" s="98"/>
    </row>
    <row r="479" spans="5:5" s="2" customFormat="1" x14ac:dyDescent="0.25">
      <c r="E479" s="98"/>
    </row>
    <row r="480" spans="5:5" s="2" customFormat="1" x14ac:dyDescent="0.25">
      <c r="E480" s="98"/>
    </row>
    <row r="481" spans="5:5" s="2" customFormat="1" x14ac:dyDescent="0.25">
      <c r="E481" s="98"/>
    </row>
    <row r="482" spans="5:5" s="2" customFormat="1" x14ac:dyDescent="0.25">
      <c r="E482" s="98"/>
    </row>
    <row r="483" spans="5:5" s="2" customFormat="1" x14ac:dyDescent="0.25">
      <c r="E483" s="98"/>
    </row>
    <row r="484" spans="5:5" s="2" customFormat="1" x14ac:dyDescent="0.25">
      <c r="E484" s="98"/>
    </row>
    <row r="485" spans="5:5" s="2" customFormat="1" x14ac:dyDescent="0.25">
      <c r="E485" s="98"/>
    </row>
    <row r="486" spans="5:5" s="2" customFormat="1" x14ac:dyDescent="0.25">
      <c r="E486" s="98"/>
    </row>
    <row r="487" spans="5:5" s="2" customFormat="1" x14ac:dyDescent="0.25">
      <c r="E487" s="98"/>
    </row>
    <row r="488" spans="5:5" s="2" customFormat="1" x14ac:dyDescent="0.25">
      <c r="E488" s="98"/>
    </row>
    <row r="489" spans="5:5" s="2" customFormat="1" x14ac:dyDescent="0.25">
      <c r="E489" s="98"/>
    </row>
    <row r="490" spans="5:5" s="2" customFormat="1" x14ac:dyDescent="0.25">
      <c r="E490" s="98"/>
    </row>
    <row r="491" spans="5:5" s="2" customFormat="1" x14ac:dyDescent="0.25">
      <c r="E491" s="98"/>
    </row>
    <row r="492" spans="5:5" s="2" customFormat="1" x14ac:dyDescent="0.25">
      <c r="E492" s="98"/>
    </row>
    <row r="493" spans="5:5" s="2" customFormat="1" x14ac:dyDescent="0.25">
      <c r="E493" s="98"/>
    </row>
    <row r="494" spans="5:5" s="2" customFormat="1" x14ac:dyDescent="0.25">
      <c r="E494" s="98"/>
    </row>
    <row r="495" spans="5:5" s="2" customFormat="1" x14ac:dyDescent="0.25">
      <c r="E495" s="98"/>
    </row>
    <row r="496" spans="5:5" s="2" customFormat="1" x14ac:dyDescent="0.25">
      <c r="E496" s="98"/>
    </row>
    <row r="497" spans="5:5" s="2" customFormat="1" x14ac:dyDescent="0.25">
      <c r="E497" s="98"/>
    </row>
    <row r="498" spans="5:5" s="2" customFormat="1" x14ac:dyDescent="0.25">
      <c r="E498" s="98"/>
    </row>
    <row r="499" spans="5:5" s="2" customFormat="1" x14ac:dyDescent="0.25">
      <c r="E499" s="98"/>
    </row>
    <row r="500" spans="5:5" s="2" customFormat="1" x14ac:dyDescent="0.25">
      <c r="E500" s="98"/>
    </row>
    <row r="501" spans="5:5" s="2" customFormat="1" x14ac:dyDescent="0.25">
      <c r="E501" s="98"/>
    </row>
    <row r="502" spans="5:5" s="2" customFormat="1" x14ac:dyDescent="0.25">
      <c r="E502" s="98"/>
    </row>
    <row r="503" spans="5:5" s="2" customFormat="1" x14ac:dyDescent="0.25">
      <c r="E503" s="98"/>
    </row>
    <row r="504" spans="5:5" s="2" customFormat="1" x14ac:dyDescent="0.25">
      <c r="E504" s="98"/>
    </row>
    <row r="505" spans="5:5" s="2" customFormat="1" x14ac:dyDescent="0.25">
      <c r="E505" s="98"/>
    </row>
    <row r="506" spans="5:5" s="2" customFormat="1" x14ac:dyDescent="0.25">
      <c r="E506" s="98"/>
    </row>
    <row r="507" spans="5:5" s="2" customFormat="1" x14ac:dyDescent="0.25">
      <c r="E507" s="98"/>
    </row>
    <row r="508" spans="5:5" s="2" customFormat="1" x14ac:dyDescent="0.25">
      <c r="E508" s="98"/>
    </row>
    <row r="509" spans="5:5" s="2" customFormat="1" x14ac:dyDescent="0.25">
      <c r="E509" s="98"/>
    </row>
    <row r="510" spans="5:5" s="2" customFormat="1" x14ac:dyDescent="0.25">
      <c r="E510" s="98"/>
    </row>
    <row r="511" spans="5:5" s="2" customFormat="1" x14ac:dyDescent="0.25">
      <c r="E511" s="98"/>
    </row>
    <row r="512" spans="5:5" s="2" customFormat="1" x14ac:dyDescent="0.25">
      <c r="E512" s="98"/>
    </row>
    <row r="513" spans="5:5" s="2" customFormat="1" x14ac:dyDescent="0.25">
      <c r="E513" s="98"/>
    </row>
    <row r="514" spans="5:5" s="2" customFormat="1" x14ac:dyDescent="0.25">
      <c r="E514" s="98"/>
    </row>
    <row r="515" spans="5:5" s="2" customFormat="1" x14ac:dyDescent="0.25">
      <c r="E515" s="98"/>
    </row>
    <row r="516" spans="5:5" s="2" customFormat="1" x14ac:dyDescent="0.25">
      <c r="E516" s="98"/>
    </row>
    <row r="517" spans="5:5" s="2" customFormat="1" x14ac:dyDescent="0.25">
      <c r="E517" s="98"/>
    </row>
    <row r="518" spans="5:5" s="2" customFormat="1" x14ac:dyDescent="0.25">
      <c r="E518" s="98"/>
    </row>
    <row r="519" spans="5:5" s="2" customFormat="1" x14ac:dyDescent="0.25">
      <c r="E519" s="98"/>
    </row>
    <row r="520" spans="5:5" s="2" customFormat="1" x14ac:dyDescent="0.25">
      <c r="E520" s="98"/>
    </row>
    <row r="521" spans="5:5" s="2" customFormat="1" x14ac:dyDescent="0.25">
      <c r="E521" s="98"/>
    </row>
    <row r="522" spans="5:5" s="2" customFormat="1" x14ac:dyDescent="0.25">
      <c r="E522" s="98"/>
    </row>
    <row r="523" spans="5:5" s="2" customFormat="1" x14ac:dyDescent="0.25">
      <c r="E523" s="98"/>
    </row>
    <row r="524" spans="5:5" s="2" customFormat="1" x14ac:dyDescent="0.25">
      <c r="E524" s="98"/>
    </row>
    <row r="525" spans="5:5" s="2" customFormat="1" x14ac:dyDescent="0.25">
      <c r="E525" s="98"/>
    </row>
    <row r="526" spans="5:5" s="2" customFormat="1" x14ac:dyDescent="0.25">
      <c r="E526" s="98"/>
    </row>
    <row r="527" spans="5:5" s="2" customFormat="1" x14ac:dyDescent="0.25">
      <c r="E527" s="98"/>
    </row>
    <row r="528" spans="5:5" s="2" customFormat="1" x14ac:dyDescent="0.25">
      <c r="E528" s="98"/>
    </row>
    <row r="529" spans="5:5" s="2" customFormat="1" x14ac:dyDescent="0.25">
      <c r="E529" s="98"/>
    </row>
    <row r="530" spans="5:5" s="2" customFormat="1" x14ac:dyDescent="0.25">
      <c r="E530" s="98"/>
    </row>
    <row r="531" spans="5:5" s="2" customFormat="1" x14ac:dyDescent="0.25">
      <c r="E531" s="98"/>
    </row>
    <row r="532" spans="5:5" s="2" customFormat="1" x14ac:dyDescent="0.25">
      <c r="E532" s="98"/>
    </row>
    <row r="533" spans="5:5" s="2" customFormat="1" x14ac:dyDescent="0.25">
      <c r="E533" s="98"/>
    </row>
    <row r="534" spans="5:5" s="2" customFormat="1" x14ac:dyDescent="0.25">
      <c r="E534" s="98"/>
    </row>
    <row r="535" spans="5:5" s="2" customFormat="1" x14ac:dyDescent="0.25">
      <c r="E535" s="98"/>
    </row>
    <row r="536" spans="5:5" s="2" customFormat="1" x14ac:dyDescent="0.25">
      <c r="E536" s="98"/>
    </row>
    <row r="537" spans="5:5" s="2" customFormat="1" x14ac:dyDescent="0.25">
      <c r="E537" s="98"/>
    </row>
    <row r="538" spans="5:5" s="2" customFormat="1" x14ac:dyDescent="0.25">
      <c r="E538" s="98"/>
    </row>
    <row r="539" spans="5:5" s="2" customFormat="1" x14ac:dyDescent="0.25">
      <c r="E539" s="98"/>
    </row>
    <row r="540" spans="5:5" s="2" customFormat="1" x14ac:dyDescent="0.25">
      <c r="E540" s="98"/>
    </row>
    <row r="541" spans="5:5" s="2" customFormat="1" x14ac:dyDescent="0.25">
      <c r="E541" s="98"/>
    </row>
    <row r="542" spans="5:5" s="2" customFormat="1" x14ac:dyDescent="0.25">
      <c r="E542" s="98"/>
    </row>
    <row r="543" spans="5:5" s="2" customFormat="1" x14ac:dyDescent="0.25">
      <c r="E543" s="98"/>
    </row>
    <row r="544" spans="5:5" s="2" customFormat="1" x14ac:dyDescent="0.25">
      <c r="E544" s="98"/>
    </row>
    <row r="545" spans="5:5" s="2" customFormat="1" x14ac:dyDescent="0.25">
      <c r="E545" s="98"/>
    </row>
    <row r="546" spans="5:5" s="2" customFormat="1" x14ac:dyDescent="0.25">
      <c r="E546" s="98"/>
    </row>
    <row r="547" spans="5:5" s="2" customFormat="1" x14ac:dyDescent="0.25">
      <c r="E547" s="98"/>
    </row>
    <row r="548" spans="5:5" s="2" customFormat="1" x14ac:dyDescent="0.25">
      <c r="E548" s="98"/>
    </row>
    <row r="549" spans="5:5" s="2" customFormat="1" x14ac:dyDescent="0.25">
      <c r="E549" s="98"/>
    </row>
    <row r="550" spans="5:5" s="2" customFormat="1" x14ac:dyDescent="0.25">
      <c r="E550" s="98"/>
    </row>
    <row r="551" spans="5:5" s="2" customFormat="1" x14ac:dyDescent="0.25">
      <c r="E551" s="98"/>
    </row>
    <row r="552" spans="5:5" s="2" customFormat="1" x14ac:dyDescent="0.25">
      <c r="E552" s="98"/>
    </row>
    <row r="553" spans="5:5" s="2" customFormat="1" x14ac:dyDescent="0.25">
      <c r="E553" s="98"/>
    </row>
    <row r="554" spans="5:5" s="2" customFormat="1" x14ac:dyDescent="0.25">
      <c r="E554" s="98"/>
    </row>
    <row r="555" spans="5:5" s="2" customFormat="1" x14ac:dyDescent="0.25">
      <c r="E555" s="98"/>
    </row>
    <row r="556" spans="5:5" s="2" customFormat="1" x14ac:dyDescent="0.25">
      <c r="E556" s="98"/>
    </row>
    <row r="557" spans="5:5" s="2" customFormat="1" x14ac:dyDescent="0.25">
      <c r="E557" s="98"/>
    </row>
    <row r="558" spans="5:5" s="2" customFormat="1" x14ac:dyDescent="0.25">
      <c r="E558" s="98"/>
    </row>
    <row r="559" spans="5:5" s="2" customFormat="1" x14ac:dyDescent="0.25">
      <c r="E559" s="98"/>
    </row>
    <row r="560" spans="5:5" s="2" customFormat="1" x14ac:dyDescent="0.25">
      <c r="E560" s="98"/>
    </row>
    <row r="561" spans="5:5" s="2" customFormat="1" x14ac:dyDescent="0.25">
      <c r="E561" s="98"/>
    </row>
    <row r="562" spans="5:5" s="2" customFormat="1" x14ac:dyDescent="0.25">
      <c r="E562" s="98"/>
    </row>
    <row r="563" spans="5:5" s="2" customFormat="1" x14ac:dyDescent="0.25">
      <c r="E563" s="98"/>
    </row>
    <row r="564" spans="5:5" s="2" customFormat="1" x14ac:dyDescent="0.25">
      <c r="E564" s="98"/>
    </row>
    <row r="565" spans="5:5" s="2" customFormat="1" x14ac:dyDescent="0.25">
      <c r="E565" s="98"/>
    </row>
    <row r="566" spans="5:5" s="2" customFormat="1" x14ac:dyDescent="0.25">
      <c r="E566" s="98"/>
    </row>
    <row r="567" spans="5:5" s="2" customFormat="1" x14ac:dyDescent="0.25">
      <c r="E567" s="98"/>
    </row>
    <row r="568" spans="5:5" s="2" customFormat="1" x14ac:dyDescent="0.25">
      <c r="E568" s="98"/>
    </row>
    <row r="569" spans="5:5" s="2" customFormat="1" x14ac:dyDescent="0.25">
      <c r="E569" s="98"/>
    </row>
    <row r="570" spans="5:5" s="2" customFormat="1" x14ac:dyDescent="0.25">
      <c r="E570" s="98"/>
    </row>
    <row r="571" spans="5:5" s="2" customFormat="1" x14ac:dyDescent="0.25">
      <c r="E571" s="98"/>
    </row>
    <row r="572" spans="5:5" s="2" customFormat="1" x14ac:dyDescent="0.25">
      <c r="E572" s="98"/>
    </row>
    <row r="573" spans="5:5" s="2" customFormat="1" x14ac:dyDescent="0.25">
      <c r="E573" s="98"/>
    </row>
    <row r="574" spans="5:5" s="2" customFormat="1" x14ac:dyDescent="0.25">
      <c r="E574" s="98"/>
    </row>
    <row r="575" spans="5:5" s="2" customFormat="1" x14ac:dyDescent="0.25">
      <c r="E575" s="98"/>
    </row>
    <row r="576" spans="5:5" s="2" customFormat="1" x14ac:dyDescent="0.25">
      <c r="E576" s="98"/>
    </row>
    <row r="577" spans="5:5" s="2" customFormat="1" x14ac:dyDescent="0.25">
      <c r="E577" s="98"/>
    </row>
    <row r="578" spans="5:5" s="2" customFormat="1" x14ac:dyDescent="0.25">
      <c r="E578" s="98"/>
    </row>
    <row r="579" spans="5:5" s="2" customFormat="1" x14ac:dyDescent="0.25">
      <c r="E579" s="98"/>
    </row>
    <row r="580" spans="5:5" s="2" customFormat="1" x14ac:dyDescent="0.25">
      <c r="E580" s="98"/>
    </row>
    <row r="581" spans="5:5" s="2" customFormat="1" x14ac:dyDescent="0.25">
      <c r="E581" s="98"/>
    </row>
    <row r="582" spans="5:5" s="2" customFormat="1" x14ac:dyDescent="0.25">
      <c r="E582" s="98"/>
    </row>
    <row r="583" spans="5:5" s="2" customFormat="1" x14ac:dyDescent="0.25">
      <c r="E583" s="98"/>
    </row>
    <row r="584" spans="5:5" s="2" customFormat="1" x14ac:dyDescent="0.25">
      <c r="E584" s="98"/>
    </row>
    <row r="585" spans="5:5" s="2" customFormat="1" x14ac:dyDescent="0.25">
      <c r="E585" s="98"/>
    </row>
    <row r="586" spans="5:5" s="2" customFormat="1" x14ac:dyDescent="0.25">
      <c r="E586" s="98"/>
    </row>
    <row r="587" spans="5:5" s="2" customFormat="1" x14ac:dyDescent="0.25">
      <c r="E587" s="98"/>
    </row>
    <row r="588" spans="5:5" s="2" customFormat="1" x14ac:dyDescent="0.25">
      <c r="E588" s="98"/>
    </row>
    <row r="589" spans="5:5" s="2" customFormat="1" x14ac:dyDescent="0.25">
      <c r="E589" s="98"/>
    </row>
    <row r="590" spans="5:5" s="2" customFormat="1" x14ac:dyDescent="0.25">
      <c r="E590" s="98"/>
    </row>
    <row r="591" spans="5:5" s="2" customFormat="1" x14ac:dyDescent="0.25">
      <c r="E591" s="98"/>
    </row>
    <row r="592" spans="5:5" s="2" customFormat="1" x14ac:dyDescent="0.25">
      <c r="E592" s="98"/>
    </row>
    <row r="593" spans="5:5" s="2" customFormat="1" x14ac:dyDescent="0.25">
      <c r="E593" s="98"/>
    </row>
    <row r="594" spans="5:5" s="2" customFormat="1" x14ac:dyDescent="0.25">
      <c r="E594" s="98"/>
    </row>
    <row r="595" spans="5:5" s="2" customFormat="1" x14ac:dyDescent="0.25">
      <c r="E595" s="98"/>
    </row>
    <row r="596" spans="5:5" s="2" customFormat="1" x14ac:dyDescent="0.25">
      <c r="E596" s="98"/>
    </row>
    <row r="597" spans="5:5" s="2" customFormat="1" x14ac:dyDescent="0.25">
      <c r="E597" s="98"/>
    </row>
    <row r="598" spans="5:5" s="2" customFormat="1" x14ac:dyDescent="0.25">
      <c r="E598" s="98"/>
    </row>
    <row r="599" spans="5:5" s="2" customFormat="1" x14ac:dyDescent="0.25">
      <c r="E599" s="98"/>
    </row>
    <row r="600" spans="5:5" s="2" customFormat="1" x14ac:dyDescent="0.25">
      <c r="E600" s="98"/>
    </row>
    <row r="601" spans="5:5" s="2" customFormat="1" x14ac:dyDescent="0.25">
      <c r="E601" s="98"/>
    </row>
    <row r="602" spans="5:5" s="2" customFormat="1" x14ac:dyDescent="0.25">
      <c r="E602" s="98"/>
    </row>
    <row r="603" spans="5:5" s="2" customFormat="1" x14ac:dyDescent="0.25">
      <c r="E603" s="98"/>
    </row>
    <row r="604" spans="5:5" s="2" customFormat="1" x14ac:dyDescent="0.25">
      <c r="E604" s="98"/>
    </row>
    <row r="605" spans="5:5" s="2" customFormat="1" x14ac:dyDescent="0.25">
      <c r="E605" s="98"/>
    </row>
    <row r="606" spans="5:5" s="2" customFormat="1" x14ac:dyDescent="0.25">
      <c r="E606" s="98"/>
    </row>
    <row r="607" spans="5:5" s="2" customFormat="1" x14ac:dyDescent="0.25">
      <c r="E607" s="98"/>
    </row>
    <row r="608" spans="5:5" s="2" customFormat="1" x14ac:dyDescent="0.25">
      <c r="E608" s="98"/>
    </row>
    <row r="609" spans="5:5" s="2" customFormat="1" x14ac:dyDescent="0.25">
      <c r="E609" s="98"/>
    </row>
    <row r="610" spans="5:5" s="2" customFormat="1" x14ac:dyDescent="0.25">
      <c r="E610" s="98"/>
    </row>
    <row r="611" spans="5:5" s="2" customFormat="1" x14ac:dyDescent="0.25">
      <c r="E611" s="98"/>
    </row>
    <row r="612" spans="5:5" s="2" customFormat="1" x14ac:dyDescent="0.25">
      <c r="E612" s="98"/>
    </row>
    <row r="613" spans="5:5" s="2" customFormat="1" x14ac:dyDescent="0.25">
      <c r="E613" s="98"/>
    </row>
    <row r="614" spans="5:5" s="2" customFormat="1" x14ac:dyDescent="0.25">
      <c r="E614" s="98"/>
    </row>
    <row r="615" spans="5:5" s="2" customFormat="1" x14ac:dyDescent="0.25">
      <c r="E615" s="98"/>
    </row>
    <row r="616" spans="5:5" s="2" customFormat="1" x14ac:dyDescent="0.25">
      <c r="E616" s="98"/>
    </row>
    <row r="617" spans="5:5" s="2" customFormat="1" x14ac:dyDescent="0.25">
      <c r="E617" s="98"/>
    </row>
    <row r="618" spans="5:5" s="2" customFormat="1" x14ac:dyDescent="0.25">
      <c r="E618" s="98"/>
    </row>
    <row r="619" spans="5:5" s="2" customFormat="1" x14ac:dyDescent="0.25">
      <c r="E619" s="98"/>
    </row>
    <row r="620" spans="5:5" s="2" customFormat="1" x14ac:dyDescent="0.25">
      <c r="E620" s="98"/>
    </row>
    <row r="621" spans="5:5" s="2" customFormat="1" x14ac:dyDescent="0.25">
      <c r="E621" s="98"/>
    </row>
    <row r="622" spans="5:5" s="2" customFormat="1" x14ac:dyDescent="0.25">
      <c r="E622" s="98"/>
    </row>
    <row r="623" spans="5:5" s="2" customFormat="1" x14ac:dyDescent="0.25">
      <c r="E623" s="98"/>
    </row>
    <row r="624" spans="5:5" s="2" customFormat="1" x14ac:dyDescent="0.25">
      <c r="E624" s="98"/>
    </row>
    <row r="625" spans="5:5" s="2" customFormat="1" x14ac:dyDescent="0.25">
      <c r="E625" s="98"/>
    </row>
    <row r="626" spans="5:5" s="2" customFormat="1" x14ac:dyDescent="0.25">
      <c r="E626" s="98"/>
    </row>
    <row r="627" spans="5:5" s="2" customFormat="1" x14ac:dyDescent="0.25">
      <c r="E627" s="98"/>
    </row>
    <row r="628" spans="5:5" s="2" customFormat="1" x14ac:dyDescent="0.25">
      <c r="E628" s="98"/>
    </row>
    <row r="629" spans="5:5" s="2" customFormat="1" x14ac:dyDescent="0.25">
      <c r="E629" s="98"/>
    </row>
    <row r="630" spans="5:5" s="2" customFormat="1" x14ac:dyDescent="0.25">
      <c r="E630" s="98"/>
    </row>
    <row r="631" spans="5:5" s="2" customFormat="1" x14ac:dyDescent="0.25">
      <c r="E631" s="98"/>
    </row>
    <row r="632" spans="5:5" s="2" customFormat="1" x14ac:dyDescent="0.25">
      <c r="E632" s="98"/>
    </row>
    <row r="633" spans="5:5" s="2" customFormat="1" x14ac:dyDescent="0.25">
      <c r="E633" s="98"/>
    </row>
    <row r="634" spans="5:5" s="2" customFormat="1" x14ac:dyDescent="0.25">
      <c r="E634" s="98"/>
    </row>
    <row r="635" spans="5:5" s="2" customFormat="1" x14ac:dyDescent="0.25">
      <c r="E635" s="98"/>
    </row>
    <row r="636" spans="5:5" s="2" customFormat="1" x14ac:dyDescent="0.25">
      <c r="E636" s="98"/>
    </row>
    <row r="637" spans="5:5" s="2" customFormat="1" x14ac:dyDescent="0.25">
      <c r="E637" s="98"/>
    </row>
    <row r="638" spans="5:5" s="2" customFormat="1" x14ac:dyDescent="0.25">
      <c r="E638" s="98"/>
    </row>
    <row r="639" spans="5:5" s="2" customFormat="1" x14ac:dyDescent="0.25">
      <c r="E639" s="98"/>
    </row>
    <row r="640" spans="5:5" s="2" customFormat="1" x14ac:dyDescent="0.25">
      <c r="E640" s="98"/>
    </row>
    <row r="641" spans="5:5" s="2" customFormat="1" x14ac:dyDescent="0.25">
      <c r="E641" s="98"/>
    </row>
    <row r="642" spans="5:5" s="2" customFormat="1" x14ac:dyDescent="0.25">
      <c r="E642" s="98"/>
    </row>
    <row r="643" spans="5:5" s="2" customFormat="1" x14ac:dyDescent="0.25">
      <c r="E643" s="98"/>
    </row>
    <row r="644" spans="5:5" s="2" customFormat="1" x14ac:dyDescent="0.25">
      <c r="E644" s="98"/>
    </row>
    <row r="645" spans="5:5" s="2" customFormat="1" x14ac:dyDescent="0.25">
      <c r="E645" s="98"/>
    </row>
    <row r="646" spans="5:5" s="2" customFormat="1" x14ac:dyDescent="0.25">
      <c r="E646" s="98"/>
    </row>
    <row r="647" spans="5:5" s="2" customFormat="1" x14ac:dyDescent="0.25">
      <c r="E647" s="98"/>
    </row>
    <row r="648" spans="5:5" s="2" customFormat="1" x14ac:dyDescent="0.25">
      <c r="E648" s="98"/>
    </row>
    <row r="649" spans="5:5" s="2" customFormat="1" x14ac:dyDescent="0.25">
      <c r="E649" s="98"/>
    </row>
    <row r="650" spans="5:5" s="2" customFormat="1" x14ac:dyDescent="0.25">
      <c r="E650" s="98"/>
    </row>
    <row r="651" spans="5:5" s="2" customFormat="1" x14ac:dyDescent="0.25">
      <c r="E651" s="98"/>
    </row>
    <row r="652" spans="5:5" s="2" customFormat="1" x14ac:dyDescent="0.25">
      <c r="E652" s="98"/>
    </row>
    <row r="653" spans="5:5" s="2" customFormat="1" x14ac:dyDescent="0.25">
      <c r="E653" s="98"/>
    </row>
    <row r="654" spans="5:5" s="2" customFormat="1" x14ac:dyDescent="0.25">
      <c r="E654" s="98"/>
    </row>
    <row r="655" spans="5:5" s="2" customFormat="1" x14ac:dyDescent="0.25">
      <c r="E655" s="98"/>
    </row>
    <row r="656" spans="5:5" s="2" customFormat="1" x14ac:dyDescent="0.25">
      <c r="E656" s="98"/>
    </row>
    <row r="657" spans="5:5" s="2" customFormat="1" x14ac:dyDescent="0.25">
      <c r="E657" s="98"/>
    </row>
    <row r="658" spans="5:5" s="2" customFormat="1" x14ac:dyDescent="0.25">
      <c r="E658" s="98"/>
    </row>
    <row r="659" spans="5:5" s="2" customFormat="1" x14ac:dyDescent="0.25">
      <c r="E659" s="98"/>
    </row>
    <row r="660" spans="5:5" s="2" customFormat="1" x14ac:dyDescent="0.25">
      <c r="E660" s="98"/>
    </row>
    <row r="661" spans="5:5" s="2" customFormat="1" x14ac:dyDescent="0.25">
      <c r="E661" s="98"/>
    </row>
    <row r="662" spans="5:5" s="2" customFormat="1" x14ac:dyDescent="0.25">
      <c r="E662" s="98"/>
    </row>
    <row r="663" spans="5:5" s="2" customFormat="1" x14ac:dyDescent="0.25">
      <c r="E663" s="98"/>
    </row>
    <row r="664" spans="5:5" s="2" customFormat="1" x14ac:dyDescent="0.25">
      <c r="E664" s="98"/>
    </row>
    <row r="665" spans="5:5" s="2" customFormat="1" x14ac:dyDescent="0.25">
      <c r="E665" s="98"/>
    </row>
    <row r="666" spans="5:5" s="2" customFormat="1" x14ac:dyDescent="0.25">
      <c r="E666" s="98"/>
    </row>
    <row r="667" spans="5:5" s="2" customFormat="1" x14ac:dyDescent="0.25">
      <c r="E667" s="98"/>
    </row>
    <row r="668" spans="5:5" s="2" customFormat="1" x14ac:dyDescent="0.25">
      <c r="E668" s="98"/>
    </row>
    <row r="669" spans="5:5" s="2" customFormat="1" x14ac:dyDescent="0.25">
      <c r="E669" s="98"/>
    </row>
    <row r="670" spans="5:5" s="2" customFormat="1" x14ac:dyDescent="0.25">
      <c r="E670" s="98"/>
    </row>
    <row r="671" spans="5:5" s="2" customFormat="1" x14ac:dyDescent="0.25">
      <c r="E671" s="98"/>
    </row>
    <row r="672" spans="5:5" s="2" customFormat="1" x14ac:dyDescent="0.25">
      <c r="E672" s="98"/>
    </row>
    <row r="673" spans="5:5" s="2" customFormat="1" x14ac:dyDescent="0.25">
      <c r="E673" s="98"/>
    </row>
    <row r="674" spans="5:5" s="2" customFormat="1" x14ac:dyDescent="0.25">
      <c r="E674" s="98"/>
    </row>
    <row r="675" spans="5:5" s="2" customFormat="1" x14ac:dyDescent="0.25">
      <c r="E675" s="98"/>
    </row>
    <row r="676" spans="5:5" s="2" customFormat="1" x14ac:dyDescent="0.25">
      <c r="E676" s="98"/>
    </row>
    <row r="677" spans="5:5" s="2" customFormat="1" x14ac:dyDescent="0.25">
      <c r="E677" s="98"/>
    </row>
    <row r="678" spans="5:5" s="2" customFormat="1" x14ac:dyDescent="0.25">
      <c r="E678" s="98"/>
    </row>
    <row r="679" spans="5:5" s="2" customFormat="1" x14ac:dyDescent="0.25">
      <c r="E679" s="98"/>
    </row>
    <row r="680" spans="5:5" s="2" customFormat="1" x14ac:dyDescent="0.25">
      <c r="E680" s="98"/>
    </row>
    <row r="681" spans="5:5" s="2" customFormat="1" x14ac:dyDescent="0.25">
      <c r="E681" s="98"/>
    </row>
    <row r="682" spans="5:5" s="2" customFormat="1" x14ac:dyDescent="0.25">
      <c r="E682" s="98"/>
    </row>
    <row r="683" spans="5:5" s="2" customFormat="1" x14ac:dyDescent="0.25">
      <c r="E683" s="98"/>
    </row>
    <row r="684" spans="5:5" s="2" customFormat="1" x14ac:dyDescent="0.25">
      <c r="E684" s="98"/>
    </row>
    <row r="685" spans="5:5" s="2" customFormat="1" x14ac:dyDescent="0.25">
      <c r="E685" s="98"/>
    </row>
    <row r="686" spans="5:5" s="2" customFormat="1" x14ac:dyDescent="0.25">
      <c r="E686" s="98"/>
    </row>
    <row r="687" spans="5:5" s="2" customFormat="1" x14ac:dyDescent="0.25">
      <c r="E687" s="98"/>
    </row>
    <row r="688" spans="5:5" s="2" customFormat="1" x14ac:dyDescent="0.25">
      <c r="E688" s="98"/>
    </row>
    <row r="689" spans="5:5" s="2" customFormat="1" x14ac:dyDescent="0.25">
      <c r="E689" s="98"/>
    </row>
    <row r="690" spans="5:5" s="2" customFormat="1" x14ac:dyDescent="0.25">
      <c r="E690" s="98"/>
    </row>
    <row r="691" spans="5:5" s="2" customFormat="1" x14ac:dyDescent="0.25">
      <c r="E691" s="98"/>
    </row>
    <row r="692" spans="5:5" s="2" customFormat="1" x14ac:dyDescent="0.25">
      <c r="E692" s="98"/>
    </row>
    <row r="693" spans="5:5" s="2" customFormat="1" x14ac:dyDescent="0.25">
      <c r="E693" s="98"/>
    </row>
    <row r="694" spans="5:5" s="2" customFormat="1" x14ac:dyDescent="0.25">
      <c r="E694" s="98"/>
    </row>
    <row r="695" spans="5:5" s="2" customFormat="1" x14ac:dyDescent="0.25">
      <c r="E695" s="98"/>
    </row>
    <row r="696" spans="5:5" s="2" customFormat="1" x14ac:dyDescent="0.25">
      <c r="E696" s="98"/>
    </row>
    <row r="697" spans="5:5" s="2" customFormat="1" x14ac:dyDescent="0.25">
      <c r="E697" s="98"/>
    </row>
    <row r="698" spans="5:5" s="2" customFormat="1" x14ac:dyDescent="0.25">
      <c r="E698" s="98"/>
    </row>
    <row r="699" spans="5:5" s="2" customFormat="1" x14ac:dyDescent="0.25">
      <c r="E699" s="98"/>
    </row>
    <row r="700" spans="5:5" s="2" customFormat="1" x14ac:dyDescent="0.25">
      <c r="E700" s="98"/>
    </row>
    <row r="701" spans="5:5" s="2" customFormat="1" x14ac:dyDescent="0.25">
      <c r="E701" s="98"/>
    </row>
    <row r="702" spans="5:5" s="2" customFormat="1" x14ac:dyDescent="0.25">
      <c r="E702" s="98"/>
    </row>
    <row r="703" spans="5:5" s="2" customFormat="1" x14ac:dyDescent="0.25">
      <c r="E703" s="98"/>
    </row>
    <row r="704" spans="5:5" s="2" customFormat="1" x14ac:dyDescent="0.25">
      <c r="E704" s="98"/>
    </row>
    <row r="705" spans="5:5" s="2" customFormat="1" x14ac:dyDescent="0.25">
      <c r="E705" s="98"/>
    </row>
    <row r="706" spans="5:5" s="2" customFormat="1" x14ac:dyDescent="0.25">
      <c r="E706" s="98"/>
    </row>
    <row r="707" spans="5:5" s="2" customFormat="1" x14ac:dyDescent="0.25">
      <c r="E707" s="98"/>
    </row>
    <row r="708" spans="5:5" s="2" customFormat="1" x14ac:dyDescent="0.25">
      <c r="E708" s="98"/>
    </row>
    <row r="709" spans="5:5" s="2" customFormat="1" x14ac:dyDescent="0.25">
      <c r="E709" s="98"/>
    </row>
    <row r="710" spans="5:5" s="2" customFormat="1" x14ac:dyDescent="0.25">
      <c r="E710" s="98"/>
    </row>
    <row r="711" spans="5:5" s="2" customFormat="1" x14ac:dyDescent="0.25">
      <c r="E711" s="98"/>
    </row>
    <row r="712" spans="5:5" s="2" customFormat="1" x14ac:dyDescent="0.25">
      <c r="E712" s="98"/>
    </row>
    <row r="713" spans="5:5" s="2" customFormat="1" x14ac:dyDescent="0.25">
      <c r="E713" s="98"/>
    </row>
    <row r="714" spans="5:5" s="2" customFormat="1" x14ac:dyDescent="0.25">
      <c r="E714" s="98"/>
    </row>
    <row r="715" spans="5:5" s="2" customFormat="1" x14ac:dyDescent="0.25">
      <c r="E715" s="98"/>
    </row>
    <row r="716" spans="5:5" s="2" customFormat="1" x14ac:dyDescent="0.25">
      <c r="E716" s="98"/>
    </row>
    <row r="717" spans="5:5" s="2" customFormat="1" x14ac:dyDescent="0.25">
      <c r="E717" s="98"/>
    </row>
    <row r="718" spans="5:5" s="2" customFormat="1" x14ac:dyDescent="0.25">
      <c r="E718" s="9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B13" sqref="B13:I13"/>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59"/>
      <c r="C3" s="160"/>
      <c r="D3" s="160"/>
      <c r="E3" s="160"/>
      <c r="F3" s="160"/>
      <c r="G3" s="160"/>
      <c r="H3" s="160"/>
      <c r="I3" s="161"/>
    </row>
    <row r="4" spans="2:19" x14ac:dyDescent="0.25">
      <c r="B4" s="540" t="s">
        <v>297</v>
      </c>
      <c r="C4" s="541"/>
      <c r="D4" s="541"/>
      <c r="E4" s="542" t="s">
        <v>3</v>
      </c>
      <c r="F4" s="542"/>
      <c r="G4" s="542"/>
      <c r="H4" s="542"/>
      <c r="I4" s="543"/>
      <c r="Q4" s="544" t="s">
        <v>9</v>
      </c>
      <c r="R4" s="544"/>
    </row>
    <row r="5" spans="2:19" x14ac:dyDescent="0.25">
      <c r="B5" s="540"/>
      <c r="C5" s="541"/>
      <c r="D5" s="541"/>
      <c r="E5" s="542"/>
      <c r="F5" s="542"/>
      <c r="G5" s="542"/>
      <c r="H5" s="542"/>
      <c r="I5" s="543"/>
      <c r="Q5" s="544"/>
      <c r="R5" s="544"/>
    </row>
    <row r="6" spans="2:19" x14ac:dyDescent="0.25">
      <c r="B6" s="540"/>
      <c r="C6" s="541"/>
      <c r="D6" s="541"/>
      <c r="E6" s="542"/>
      <c r="F6" s="542"/>
      <c r="G6" s="542"/>
      <c r="H6" s="542"/>
      <c r="I6" s="543"/>
      <c r="Q6" s="544"/>
      <c r="R6" s="544"/>
    </row>
    <row r="7" spans="2:19" ht="15.75" thickBot="1" x14ac:dyDescent="0.3">
      <c r="B7" s="162"/>
      <c r="I7" s="163"/>
    </row>
    <row r="8" spans="2:19" ht="62.25" customHeight="1" thickBot="1" x14ac:dyDescent="0.3">
      <c r="B8" s="545" t="s">
        <v>27</v>
      </c>
      <c r="C8" s="546"/>
      <c r="D8" s="107" t="s">
        <v>174</v>
      </c>
      <c r="E8" s="108">
        <v>5</v>
      </c>
      <c r="F8" s="108">
        <v>10</v>
      </c>
      <c r="G8" s="108">
        <v>15</v>
      </c>
      <c r="H8" s="108">
        <v>20</v>
      </c>
      <c r="I8" s="164">
        <v>25</v>
      </c>
      <c r="K8" s="547" t="s">
        <v>39</v>
      </c>
      <c r="L8" s="548"/>
      <c r="M8" s="548"/>
      <c r="N8" s="548"/>
      <c r="O8" s="548"/>
      <c r="P8" s="549"/>
      <c r="Q8" s="550" t="s">
        <v>143</v>
      </c>
      <c r="R8" s="550"/>
      <c r="S8" s="40" t="s">
        <v>110</v>
      </c>
    </row>
    <row r="9" spans="2:19" ht="62.25" customHeight="1" thickBot="1" x14ac:dyDescent="0.3">
      <c r="B9" s="545"/>
      <c r="C9" s="546"/>
      <c r="D9" s="107" t="s">
        <v>175</v>
      </c>
      <c r="E9" s="109">
        <v>4</v>
      </c>
      <c r="F9" s="109">
        <v>8</v>
      </c>
      <c r="G9" s="108">
        <v>12</v>
      </c>
      <c r="H9" s="108">
        <v>16</v>
      </c>
      <c r="I9" s="164">
        <v>20</v>
      </c>
      <c r="K9" s="551" t="s">
        <v>40</v>
      </c>
      <c r="L9" s="552"/>
      <c r="M9" s="552"/>
      <c r="N9" s="552"/>
      <c r="O9" s="552"/>
      <c r="P9" s="552"/>
      <c r="Q9" s="553" t="s">
        <v>142</v>
      </c>
      <c r="R9" s="554"/>
      <c r="S9" s="40" t="s">
        <v>242</v>
      </c>
    </row>
    <row r="10" spans="2:19" ht="62.25" customHeight="1" thickBot="1" x14ac:dyDescent="0.3">
      <c r="B10" s="545"/>
      <c r="C10" s="546"/>
      <c r="D10" s="107" t="s">
        <v>176</v>
      </c>
      <c r="E10" s="109">
        <v>3</v>
      </c>
      <c r="F10" s="109">
        <v>6</v>
      </c>
      <c r="G10" s="109">
        <v>9</v>
      </c>
      <c r="H10" s="108">
        <v>12</v>
      </c>
      <c r="I10" s="164">
        <v>15</v>
      </c>
      <c r="K10" s="555" t="s">
        <v>35</v>
      </c>
      <c r="L10" s="556"/>
      <c r="M10" s="556"/>
      <c r="N10" s="556"/>
      <c r="O10" s="556"/>
      <c r="P10" s="556"/>
      <c r="Q10" s="550" t="s">
        <v>159</v>
      </c>
      <c r="R10" s="550"/>
      <c r="S10" s="40" t="s">
        <v>241</v>
      </c>
    </row>
    <row r="11" spans="2:19" ht="62.25" customHeight="1" x14ac:dyDescent="0.25">
      <c r="B11" s="545"/>
      <c r="C11" s="546"/>
      <c r="D11" s="107" t="s">
        <v>177</v>
      </c>
      <c r="E11" s="110">
        <v>2</v>
      </c>
      <c r="F11" s="109">
        <v>4</v>
      </c>
      <c r="G11" s="109">
        <v>6</v>
      </c>
      <c r="H11" s="108">
        <v>8</v>
      </c>
      <c r="I11" s="164">
        <v>10</v>
      </c>
      <c r="K11" s="557" t="s">
        <v>41</v>
      </c>
      <c r="L11" s="558"/>
      <c r="M11" s="558"/>
      <c r="N11" s="558"/>
      <c r="O11" s="558"/>
      <c r="P11" s="558"/>
      <c r="Q11" s="550" t="s">
        <v>158</v>
      </c>
      <c r="R11" s="559"/>
      <c r="S11" s="40" t="s">
        <v>158</v>
      </c>
    </row>
    <row r="12" spans="2:19" ht="62.25" customHeight="1" x14ac:dyDescent="0.25">
      <c r="B12" s="545"/>
      <c r="C12" s="546"/>
      <c r="D12" s="107" t="s">
        <v>178</v>
      </c>
      <c r="E12" s="110">
        <v>1</v>
      </c>
      <c r="F12" s="110">
        <v>2</v>
      </c>
      <c r="G12" s="109">
        <v>3</v>
      </c>
      <c r="H12" s="108">
        <v>4</v>
      </c>
      <c r="I12" s="164">
        <v>5</v>
      </c>
    </row>
    <row r="13" spans="2:19" ht="62.25" customHeight="1" thickBot="1" x14ac:dyDescent="0.45">
      <c r="B13" s="165"/>
      <c r="C13" s="538" t="s">
        <v>279</v>
      </c>
      <c r="D13" s="539"/>
      <c r="E13" s="166" t="s">
        <v>179</v>
      </c>
      <c r="F13" s="166" t="s">
        <v>180</v>
      </c>
      <c r="G13" s="166" t="s">
        <v>181</v>
      </c>
      <c r="H13" s="166" t="s">
        <v>182</v>
      </c>
      <c r="I13" s="167" t="s">
        <v>183</v>
      </c>
    </row>
    <row r="17" spans="4:6" x14ac:dyDescent="0.25">
      <c r="D17" s="40"/>
      <c r="E17" s="40"/>
      <c r="F17" s="40"/>
    </row>
    <row r="18" spans="4:6" ht="15.75" x14ac:dyDescent="0.25">
      <c r="D18" s="43" t="s">
        <v>83</v>
      </c>
      <c r="E18" s="168" t="s">
        <v>41</v>
      </c>
      <c r="F18" s="168">
        <v>1</v>
      </c>
    </row>
    <row r="19" spans="4:6" x14ac:dyDescent="0.25">
      <c r="D19" s="43" t="s">
        <v>84</v>
      </c>
      <c r="E19" s="43" t="s">
        <v>41</v>
      </c>
      <c r="F19" s="43">
        <v>2</v>
      </c>
    </row>
    <row r="20" spans="4:6" x14ac:dyDescent="0.25">
      <c r="D20" s="43" t="s">
        <v>85</v>
      </c>
      <c r="E20" s="43" t="s">
        <v>35</v>
      </c>
      <c r="F20" s="43">
        <v>2</v>
      </c>
    </row>
    <row r="21" spans="4:6" x14ac:dyDescent="0.25">
      <c r="D21" s="43" t="s">
        <v>86</v>
      </c>
      <c r="E21" s="43" t="s">
        <v>82</v>
      </c>
      <c r="F21" s="43">
        <v>3</v>
      </c>
    </row>
    <row r="22" spans="4:6" x14ac:dyDescent="0.25">
      <c r="D22" s="43" t="s">
        <v>87</v>
      </c>
      <c r="E22" s="43" t="s">
        <v>39</v>
      </c>
      <c r="F22" s="43">
        <v>4</v>
      </c>
    </row>
    <row r="23" spans="4:6" x14ac:dyDescent="0.25">
      <c r="D23" s="43" t="s">
        <v>89</v>
      </c>
      <c r="E23" s="43" t="s">
        <v>41</v>
      </c>
      <c r="F23" s="43">
        <v>1</v>
      </c>
    </row>
    <row r="24" spans="4:6" x14ac:dyDescent="0.25">
      <c r="D24" s="43" t="s">
        <v>90</v>
      </c>
      <c r="E24" s="43" t="s">
        <v>35</v>
      </c>
      <c r="F24" s="43">
        <v>2</v>
      </c>
    </row>
    <row r="25" spans="4:6" x14ac:dyDescent="0.25">
      <c r="D25" s="43" t="s">
        <v>91</v>
      </c>
      <c r="E25" s="43" t="s">
        <v>35</v>
      </c>
      <c r="F25" s="43">
        <v>2</v>
      </c>
    </row>
    <row r="26" spans="4:6" x14ac:dyDescent="0.25">
      <c r="D26" s="43" t="s">
        <v>92</v>
      </c>
      <c r="E26" s="43" t="s">
        <v>40</v>
      </c>
      <c r="F26" s="43">
        <v>3</v>
      </c>
    </row>
    <row r="27" spans="4:6" x14ac:dyDescent="0.25">
      <c r="D27" s="43" t="s">
        <v>93</v>
      </c>
      <c r="E27" s="43" t="s">
        <v>39</v>
      </c>
      <c r="F27" s="43">
        <v>4</v>
      </c>
    </row>
    <row r="28" spans="4:6" x14ac:dyDescent="0.25">
      <c r="D28" s="43" t="s">
        <v>94</v>
      </c>
      <c r="E28" s="43" t="s">
        <v>35</v>
      </c>
      <c r="F28" s="43">
        <v>2</v>
      </c>
    </row>
    <row r="29" spans="4:6" x14ac:dyDescent="0.25">
      <c r="D29" s="43" t="s">
        <v>88</v>
      </c>
      <c r="E29" s="43" t="s">
        <v>35</v>
      </c>
      <c r="F29" s="43">
        <v>2</v>
      </c>
    </row>
    <row r="30" spans="4:6" x14ac:dyDescent="0.25">
      <c r="D30" s="43" t="s">
        <v>102</v>
      </c>
      <c r="E30" s="43" t="s">
        <v>35</v>
      </c>
      <c r="F30" s="43">
        <v>2</v>
      </c>
    </row>
    <row r="31" spans="4:6" x14ac:dyDescent="0.25">
      <c r="D31" s="43" t="s">
        <v>95</v>
      </c>
      <c r="E31" s="43" t="s">
        <v>40</v>
      </c>
      <c r="F31" s="43">
        <v>3</v>
      </c>
    </row>
    <row r="32" spans="4:6" x14ac:dyDescent="0.25">
      <c r="D32" s="43" t="s">
        <v>96</v>
      </c>
      <c r="E32" s="43" t="s">
        <v>39</v>
      </c>
      <c r="F32" s="43">
        <v>4</v>
      </c>
    </row>
    <row r="33" spans="4:6" x14ac:dyDescent="0.25">
      <c r="D33" s="43" t="s">
        <v>97</v>
      </c>
      <c r="E33" s="43" t="s">
        <v>35</v>
      </c>
      <c r="F33" s="43">
        <v>2</v>
      </c>
    </row>
    <row r="34" spans="4:6" x14ac:dyDescent="0.25">
      <c r="D34" s="43" t="s">
        <v>98</v>
      </c>
      <c r="E34" s="43" t="s">
        <v>35</v>
      </c>
      <c r="F34" s="43">
        <v>2</v>
      </c>
    </row>
    <row r="35" spans="4:6" x14ac:dyDescent="0.25">
      <c r="D35" s="43" t="s">
        <v>99</v>
      </c>
      <c r="E35" s="43" t="s">
        <v>40</v>
      </c>
      <c r="F35" s="43">
        <v>3</v>
      </c>
    </row>
    <row r="36" spans="4:6" x14ac:dyDescent="0.25">
      <c r="D36" s="43" t="s">
        <v>100</v>
      </c>
      <c r="E36" s="43" t="s">
        <v>40</v>
      </c>
      <c r="F36" s="43">
        <v>3</v>
      </c>
    </row>
    <row r="37" spans="4:6" x14ac:dyDescent="0.25">
      <c r="D37" s="43" t="s">
        <v>101</v>
      </c>
      <c r="E37" s="43" t="s">
        <v>39</v>
      </c>
      <c r="F37" s="43">
        <v>4</v>
      </c>
    </row>
    <row r="38" spans="4:6" x14ac:dyDescent="0.25">
      <c r="D38" s="43" t="s">
        <v>105</v>
      </c>
      <c r="E38" s="43" t="s">
        <v>40</v>
      </c>
      <c r="F38" s="43">
        <v>3</v>
      </c>
    </row>
    <row r="39" spans="4:6" x14ac:dyDescent="0.25">
      <c r="D39" s="43" t="s">
        <v>106</v>
      </c>
      <c r="E39" s="43" t="s">
        <v>40</v>
      </c>
      <c r="F39" s="43">
        <v>3</v>
      </c>
    </row>
    <row r="40" spans="4:6" x14ac:dyDescent="0.25">
      <c r="D40" s="43" t="s">
        <v>107</v>
      </c>
      <c r="E40" s="43" t="s">
        <v>40</v>
      </c>
      <c r="F40" s="43">
        <v>3</v>
      </c>
    </row>
    <row r="41" spans="4:6" x14ac:dyDescent="0.25">
      <c r="D41" s="43" t="s">
        <v>108</v>
      </c>
      <c r="E41" s="43" t="s">
        <v>40</v>
      </c>
      <c r="F41" s="43">
        <v>3</v>
      </c>
    </row>
    <row r="42" spans="4:6" x14ac:dyDescent="0.25">
      <c r="D42" s="43" t="s">
        <v>109</v>
      </c>
      <c r="E42" s="43" t="s">
        <v>39</v>
      </c>
      <c r="F42" s="43">
        <v>4</v>
      </c>
    </row>
    <row r="43" spans="4:6" x14ac:dyDescent="0.25">
      <c r="D43" s="40"/>
      <c r="E43" s="40"/>
      <c r="F43" s="4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D33" zoomScale="90" zoomScaleNormal="90" workbookViewId="0">
      <selection activeCell="M10" sqref="M10:M1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44" customWidth="1"/>
    <col min="5" max="5" width="18.5703125" style="84" customWidth="1"/>
    <col min="6" max="6" width="18.28515625" style="8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605"/>
      <c r="B1" s="606"/>
      <c r="C1" s="609"/>
      <c r="D1" s="609"/>
      <c r="E1" s="609"/>
      <c r="F1" s="609"/>
      <c r="G1" s="609"/>
      <c r="H1" s="609"/>
      <c r="I1" s="609"/>
      <c r="J1" s="610"/>
      <c r="K1" s="604" t="s">
        <v>14</v>
      </c>
      <c r="L1" s="604"/>
      <c r="M1" s="604"/>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607"/>
      <c r="B2" s="608"/>
      <c r="C2" s="611"/>
      <c r="D2" s="611"/>
      <c r="E2" s="611"/>
      <c r="F2" s="611"/>
      <c r="G2" s="611"/>
      <c r="H2" s="611"/>
      <c r="I2" s="611"/>
      <c r="J2" s="612"/>
      <c r="K2" s="604"/>
      <c r="L2" s="604"/>
      <c r="M2" s="604"/>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611"/>
      <c r="D3" s="611"/>
      <c r="E3" s="611"/>
      <c r="F3" s="611"/>
      <c r="G3" s="611"/>
      <c r="H3" s="611"/>
      <c r="I3" s="611"/>
      <c r="J3" s="612"/>
      <c r="K3" s="604"/>
      <c r="L3" s="604"/>
      <c r="M3" s="604"/>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86" t="s">
        <v>0</v>
      </c>
      <c r="B4" s="486"/>
      <c r="C4" s="487" t="s">
        <v>319</v>
      </c>
      <c r="D4" s="487"/>
      <c r="E4" s="487"/>
      <c r="F4" s="487"/>
      <c r="G4" s="487"/>
      <c r="H4" s="487"/>
      <c r="I4" s="487"/>
      <c r="J4" s="487"/>
      <c r="K4" s="487"/>
      <c r="L4" s="487"/>
      <c r="M4" s="48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40.9" customHeight="1" x14ac:dyDescent="0.3">
      <c r="A5" s="486" t="s">
        <v>1</v>
      </c>
      <c r="B5" s="486"/>
      <c r="C5" s="488" t="s">
        <v>320</v>
      </c>
      <c r="D5" s="488"/>
      <c r="E5" s="488"/>
      <c r="F5" s="488"/>
      <c r="G5" s="488"/>
      <c r="H5" s="488"/>
      <c r="I5" s="488"/>
      <c r="J5" s="488"/>
      <c r="K5" s="488"/>
      <c r="L5" s="488"/>
      <c r="M5" s="488"/>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86" t="s">
        <v>2</v>
      </c>
      <c r="B6" s="486"/>
      <c r="C6" s="601" t="s">
        <v>322</v>
      </c>
      <c r="D6" s="602"/>
      <c r="E6" s="602"/>
      <c r="F6" s="602"/>
      <c r="G6" s="602"/>
      <c r="H6" s="602"/>
      <c r="I6" s="602"/>
      <c r="J6" s="602"/>
      <c r="K6" s="602"/>
      <c r="L6" s="602"/>
      <c r="M6" s="603"/>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0" customFormat="1" ht="40.5" customHeight="1" thickTop="1" thickBot="1" x14ac:dyDescent="0.3">
      <c r="A7" s="596" t="s">
        <v>144</v>
      </c>
      <c r="B7" s="597"/>
      <c r="C7" s="598"/>
      <c r="D7" s="599" t="s">
        <v>145</v>
      </c>
      <c r="E7" s="599"/>
      <c r="F7" s="599"/>
      <c r="G7" s="600" t="s">
        <v>146</v>
      </c>
      <c r="H7" s="591" t="s">
        <v>147</v>
      </c>
      <c r="I7" s="593" t="s">
        <v>148</v>
      </c>
      <c r="J7" s="594"/>
      <c r="K7" s="593" t="s">
        <v>149</v>
      </c>
      <c r="L7" s="594"/>
      <c r="M7" s="595" t="s">
        <v>150</v>
      </c>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row>
    <row r="8" spans="1:271" s="81" customFormat="1" ht="108" customHeight="1" thickTop="1" thickBot="1" x14ac:dyDescent="0.3">
      <c r="A8" s="92" t="s">
        <v>67</v>
      </c>
      <c r="B8" s="92" t="s">
        <v>160</v>
      </c>
      <c r="C8" s="92" t="s">
        <v>4</v>
      </c>
      <c r="D8" s="85" t="s">
        <v>151</v>
      </c>
      <c r="E8" s="85" t="s">
        <v>153</v>
      </c>
      <c r="F8" s="85" t="s">
        <v>152</v>
      </c>
      <c r="G8" s="600"/>
      <c r="H8" s="592"/>
      <c r="I8" s="86" t="s">
        <v>154</v>
      </c>
      <c r="J8" s="86" t="s">
        <v>155</v>
      </c>
      <c r="K8" s="86" t="s">
        <v>156</v>
      </c>
      <c r="L8" s="86" t="s">
        <v>157</v>
      </c>
      <c r="M8" s="595"/>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c r="DU8" s="89"/>
      <c r="DV8" s="89"/>
      <c r="DW8" s="89"/>
      <c r="DX8" s="89"/>
      <c r="DY8" s="89"/>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row>
    <row r="9" spans="1:271" s="82" customFormat="1" ht="21.75" customHeight="1" thickTop="1" thickBot="1" x14ac:dyDescent="0.3">
      <c r="A9" s="585"/>
      <c r="B9" s="586"/>
      <c r="C9" s="586"/>
      <c r="D9" s="586"/>
      <c r="E9" s="586"/>
      <c r="F9" s="586"/>
      <c r="G9" s="586"/>
      <c r="H9" s="197"/>
      <c r="I9" s="197"/>
      <c r="J9" s="197"/>
      <c r="K9" s="197"/>
      <c r="L9" s="197"/>
      <c r="M9" s="87"/>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row>
    <row r="10" spans="1:271" s="83" customFormat="1" ht="15" customHeight="1" x14ac:dyDescent="0.2">
      <c r="A10" s="587">
        <f>'7- Mapa Final'!A10</f>
        <v>1</v>
      </c>
      <c r="B10" s="584" t="str">
        <f>'7- Mapa Final'!B10</f>
        <v xml:space="preserve">Daño, pérdida o uso indebido de bienes muebles o  inmuebles </v>
      </c>
      <c r="C10" s="584" t="str">
        <f>'7- Mapa Final'!C10</f>
        <v xml:space="preserve">Los bienes inmuebles sean sustraidos, sufran daños superiores a los generados por su uso  , </v>
      </c>
      <c r="D10" s="582" t="str">
        <f>'7- Mapa Final'!J10</f>
        <v>Muy Baja - 1</v>
      </c>
      <c r="E10" s="583" t="str">
        <f>'7- Mapa Final'!K10</f>
        <v>Leve - 1</v>
      </c>
      <c r="F10" s="589" t="str">
        <f>'7- Mapa Final'!M10</f>
        <v>Bajo - 1</v>
      </c>
      <c r="G10" s="506" t="s">
        <v>242</v>
      </c>
      <c r="H10" s="234" t="s">
        <v>458</v>
      </c>
      <c r="I10" s="590"/>
      <c r="J10" s="590" t="s">
        <v>43</v>
      </c>
      <c r="K10" s="579">
        <v>45293</v>
      </c>
      <c r="L10" s="560">
        <v>45382</v>
      </c>
      <c r="M10" s="588" t="s">
        <v>533</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row>
    <row r="11" spans="1:271" s="83" customFormat="1" ht="13.5" customHeight="1" x14ac:dyDescent="0.2">
      <c r="A11" s="565"/>
      <c r="B11" s="567"/>
      <c r="C11" s="567"/>
      <c r="D11" s="581"/>
      <c r="E11" s="570"/>
      <c r="F11" s="575"/>
      <c r="G11" s="491"/>
      <c r="H11" s="235"/>
      <c r="I11" s="577"/>
      <c r="J11" s="577"/>
      <c r="K11" s="577"/>
      <c r="L11" s="561"/>
      <c r="M11" s="563"/>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row>
    <row r="12" spans="1:271" s="83" customFormat="1" ht="13.5" customHeight="1" x14ac:dyDescent="0.2">
      <c r="A12" s="565"/>
      <c r="B12" s="567"/>
      <c r="C12" s="567"/>
      <c r="D12" s="581"/>
      <c r="E12" s="570"/>
      <c r="F12" s="575"/>
      <c r="G12" s="491"/>
      <c r="H12" s="235"/>
      <c r="I12" s="577"/>
      <c r="J12" s="577"/>
      <c r="K12" s="577"/>
      <c r="L12" s="561"/>
      <c r="M12" s="563"/>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row>
    <row r="13" spans="1:271" s="83" customFormat="1" ht="13.5" customHeight="1" x14ac:dyDescent="0.2">
      <c r="A13" s="565"/>
      <c r="B13" s="567"/>
      <c r="C13" s="567"/>
      <c r="D13" s="581"/>
      <c r="E13" s="570"/>
      <c r="F13" s="575"/>
      <c r="G13" s="491"/>
      <c r="H13" s="235"/>
      <c r="I13" s="577"/>
      <c r="J13" s="577"/>
      <c r="K13" s="577"/>
      <c r="L13" s="561"/>
      <c r="M13" s="563"/>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row>
    <row r="14" spans="1:271" s="83" customFormat="1" ht="13.5" customHeight="1" x14ac:dyDescent="0.2">
      <c r="A14" s="565"/>
      <c r="B14" s="567"/>
      <c r="C14" s="567"/>
      <c r="D14" s="581"/>
      <c r="E14" s="570"/>
      <c r="F14" s="575"/>
      <c r="G14" s="491"/>
      <c r="H14" s="235"/>
      <c r="I14" s="577"/>
      <c r="J14" s="577"/>
      <c r="K14" s="577"/>
      <c r="L14" s="561"/>
      <c r="M14" s="563"/>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row>
    <row r="15" spans="1:271" s="83" customFormat="1" ht="13.5" customHeight="1" x14ac:dyDescent="0.2">
      <c r="A15" s="565"/>
      <c r="B15" s="567"/>
      <c r="C15" s="567"/>
      <c r="D15" s="581"/>
      <c r="E15" s="570"/>
      <c r="F15" s="575"/>
      <c r="G15" s="491"/>
      <c r="H15" s="235"/>
      <c r="I15" s="577"/>
      <c r="J15" s="577"/>
      <c r="K15" s="577"/>
      <c r="L15" s="561"/>
      <c r="M15" s="563"/>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row>
    <row r="16" spans="1:271" s="83" customFormat="1" ht="13.5" customHeight="1" x14ac:dyDescent="0.2">
      <c r="A16" s="565"/>
      <c r="B16" s="567"/>
      <c r="C16" s="567"/>
      <c r="D16" s="581"/>
      <c r="E16" s="570"/>
      <c r="F16" s="575"/>
      <c r="G16" s="491"/>
      <c r="H16" s="235"/>
      <c r="I16" s="577"/>
      <c r="J16" s="577"/>
      <c r="K16" s="577"/>
      <c r="L16" s="561"/>
      <c r="M16" s="563"/>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row>
    <row r="17" spans="1:169" s="83" customFormat="1" ht="13.5" customHeight="1" x14ac:dyDescent="0.2">
      <c r="A17" s="565"/>
      <c r="B17" s="567"/>
      <c r="C17" s="567"/>
      <c r="D17" s="581"/>
      <c r="E17" s="570"/>
      <c r="F17" s="575"/>
      <c r="G17" s="491"/>
      <c r="H17" s="235"/>
      <c r="I17" s="577"/>
      <c r="J17" s="577"/>
      <c r="K17" s="577"/>
      <c r="L17" s="561"/>
      <c r="M17" s="563"/>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row>
    <row r="18" spans="1:169" s="83" customFormat="1" ht="13.5" customHeight="1" x14ac:dyDescent="0.2">
      <c r="A18" s="565"/>
      <c r="B18" s="567"/>
      <c r="C18" s="567"/>
      <c r="D18" s="581"/>
      <c r="E18" s="570"/>
      <c r="F18" s="575"/>
      <c r="G18" s="491"/>
      <c r="H18" s="235"/>
      <c r="I18" s="577"/>
      <c r="J18" s="577"/>
      <c r="K18" s="577"/>
      <c r="L18" s="561"/>
      <c r="M18" s="563"/>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row>
    <row r="19" spans="1:169" s="83" customFormat="1" ht="21.75" customHeight="1" thickBot="1" x14ac:dyDescent="0.25">
      <c r="A19" s="565"/>
      <c r="B19" s="567"/>
      <c r="C19" s="567"/>
      <c r="D19" s="581"/>
      <c r="E19" s="570"/>
      <c r="F19" s="575"/>
      <c r="G19" s="491"/>
      <c r="H19" s="235"/>
      <c r="I19" s="577"/>
      <c r="J19" s="577"/>
      <c r="K19" s="577"/>
      <c r="L19" s="562"/>
      <c r="M19" s="563"/>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row>
    <row r="20" spans="1:169" s="83" customFormat="1" ht="12.75" x14ac:dyDescent="0.2">
      <c r="A20" s="565">
        <f>'7- Mapa Final'!A19</f>
        <v>2</v>
      </c>
      <c r="B20" s="567" t="str">
        <f>'7- Mapa Final'!B19</f>
        <v xml:space="preserve">Titulación de bienes inmuebles sin legalizar </v>
      </c>
      <c r="C20" s="567" t="str">
        <f>'7- Mapa Final'!C19</f>
        <v>No tener  definido y con documentacion el estado legal de los bienes  inmuebles de la Rama</v>
      </c>
      <c r="D20" s="580" t="str">
        <f>'7- Mapa Final'!J19</f>
        <v>Muy Baja - 1</v>
      </c>
      <c r="E20" s="569" t="str">
        <f>'7- Mapa Final'!K19</f>
        <v>Moderado - 3</v>
      </c>
      <c r="F20" s="575" t="str">
        <f>'7- Mapa Final'!M19</f>
        <v>Moderado - 3</v>
      </c>
      <c r="G20" s="491" t="s">
        <v>110</v>
      </c>
      <c r="H20" s="235" t="s">
        <v>449</v>
      </c>
      <c r="I20" s="577"/>
      <c r="J20" s="577" t="s">
        <v>43</v>
      </c>
      <c r="K20" s="579">
        <v>45293</v>
      </c>
      <c r="L20" s="560">
        <v>45382</v>
      </c>
      <c r="M20" s="563" t="s">
        <v>535</v>
      </c>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row>
    <row r="21" spans="1:169" s="83" customFormat="1" ht="12.75" customHeight="1" x14ac:dyDescent="0.2">
      <c r="A21" s="565"/>
      <c r="B21" s="567"/>
      <c r="C21" s="567"/>
      <c r="D21" s="581"/>
      <c r="E21" s="570"/>
      <c r="F21" s="575"/>
      <c r="G21" s="491"/>
      <c r="H21" s="235"/>
      <c r="I21" s="577"/>
      <c r="J21" s="577"/>
      <c r="K21" s="577"/>
      <c r="L21" s="561"/>
      <c r="M21" s="563"/>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row>
    <row r="22" spans="1:169" s="83" customFormat="1" ht="12.75" customHeight="1" x14ac:dyDescent="0.2">
      <c r="A22" s="565"/>
      <c r="B22" s="567"/>
      <c r="C22" s="567"/>
      <c r="D22" s="581"/>
      <c r="E22" s="570"/>
      <c r="F22" s="575"/>
      <c r="G22" s="491"/>
      <c r="H22" s="235"/>
      <c r="I22" s="577"/>
      <c r="J22" s="577"/>
      <c r="K22" s="577"/>
      <c r="L22" s="561"/>
      <c r="M22" s="563"/>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row>
    <row r="23" spans="1:169" s="83" customFormat="1" ht="12.75" customHeight="1" x14ac:dyDescent="0.2">
      <c r="A23" s="565"/>
      <c r="B23" s="567"/>
      <c r="C23" s="567"/>
      <c r="D23" s="581"/>
      <c r="E23" s="570"/>
      <c r="F23" s="575"/>
      <c r="G23" s="491"/>
      <c r="H23" s="235"/>
      <c r="I23" s="577"/>
      <c r="J23" s="577"/>
      <c r="K23" s="577"/>
      <c r="L23" s="561"/>
      <c r="M23" s="563"/>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row>
    <row r="24" spans="1:169" s="83" customFormat="1" ht="13.5" customHeight="1" x14ac:dyDescent="0.2">
      <c r="A24" s="565"/>
      <c r="B24" s="567"/>
      <c r="C24" s="567"/>
      <c r="D24" s="581"/>
      <c r="E24" s="570"/>
      <c r="F24" s="575"/>
      <c r="G24" s="491"/>
      <c r="H24" s="235"/>
      <c r="I24" s="577"/>
      <c r="J24" s="577"/>
      <c r="K24" s="577"/>
      <c r="L24" s="561"/>
      <c r="M24" s="563"/>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row>
    <row r="25" spans="1:169" x14ac:dyDescent="0.25">
      <c r="A25" s="565"/>
      <c r="B25" s="567"/>
      <c r="C25" s="567"/>
      <c r="D25" s="581"/>
      <c r="E25" s="570"/>
      <c r="F25" s="575"/>
      <c r="G25" s="491"/>
      <c r="H25" s="235"/>
      <c r="I25" s="577"/>
      <c r="J25" s="577"/>
      <c r="K25" s="577"/>
      <c r="L25" s="561"/>
      <c r="M25" s="563"/>
      <c r="N25" s="91"/>
      <c r="O25" s="91"/>
    </row>
    <row r="26" spans="1:169" x14ac:dyDescent="0.25">
      <c r="A26" s="565"/>
      <c r="B26" s="567"/>
      <c r="C26" s="567"/>
      <c r="D26" s="581"/>
      <c r="E26" s="570"/>
      <c r="F26" s="575"/>
      <c r="G26" s="491"/>
      <c r="H26" s="235"/>
      <c r="I26" s="577"/>
      <c r="J26" s="577"/>
      <c r="K26" s="577"/>
      <c r="L26" s="561"/>
      <c r="M26" s="563"/>
      <c r="N26" s="91"/>
      <c r="O26" s="91"/>
    </row>
    <row r="27" spans="1:169" x14ac:dyDescent="0.25">
      <c r="A27" s="565"/>
      <c r="B27" s="567"/>
      <c r="C27" s="567"/>
      <c r="D27" s="581"/>
      <c r="E27" s="570"/>
      <c r="F27" s="575"/>
      <c r="G27" s="491"/>
      <c r="H27" s="235"/>
      <c r="I27" s="577"/>
      <c r="J27" s="577"/>
      <c r="K27" s="577"/>
      <c r="L27" s="561"/>
      <c r="M27" s="563"/>
      <c r="N27" s="91"/>
      <c r="O27" s="91"/>
    </row>
    <row r="28" spans="1:169" x14ac:dyDescent="0.25">
      <c r="A28" s="565"/>
      <c r="B28" s="567"/>
      <c r="C28" s="567"/>
      <c r="D28" s="581"/>
      <c r="E28" s="570"/>
      <c r="F28" s="575"/>
      <c r="G28" s="491"/>
      <c r="H28" s="235"/>
      <c r="I28" s="577"/>
      <c r="J28" s="577"/>
      <c r="K28" s="577"/>
      <c r="L28" s="561"/>
      <c r="M28" s="563"/>
      <c r="N28" s="91"/>
      <c r="O28" s="91"/>
    </row>
    <row r="29" spans="1:169" ht="15.75" thickBot="1" x14ac:dyDescent="0.3">
      <c r="A29" s="565"/>
      <c r="B29" s="567"/>
      <c r="C29" s="567"/>
      <c r="D29" s="581"/>
      <c r="E29" s="570"/>
      <c r="F29" s="575"/>
      <c r="G29" s="491"/>
      <c r="H29" s="235"/>
      <c r="I29" s="577"/>
      <c r="J29" s="577"/>
      <c r="K29" s="577"/>
      <c r="L29" s="562"/>
      <c r="M29" s="563"/>
      <c r="N29" s="91"/>
      <c r="O29" s="91"/>
    </row>
    <row r="30" spans="1:169" s="83" customFormat="1" ht="12.75" x14ac:dyDescent="0.2">
      <c r="A30" s="565">
        <f>'7- Mapa Final'!A29</f>
        <v>3</v>
      </c>
      <c r="B30" s="567" t="str">
        <f>'7- Mapa Final'!B29</f>
        <v xml:space="preserve">incumplimiento de los matenimientos preventivos,correctivos </v>
      </c>
      <c r="C30" s="567" t="str">
        <f>'7- Mapa Final'!C29</f>
        <v>No ejecutar en forma oportuna y acorde con estipulaciones técnicas los mantenimientos de bienes muebles, inmuebles y equipos</v>
      </c>
      <c r="D30" s="580" t="str">
        <f>'7- Mapa Final'!J29</f>
        <v>Baja - 2</v>
      </c>
      <c r="E30" s="569" t="str">
        <f>'7- Mapa Final'!K29</f>
        <v>Menor - 2</v>
      </c>
      <c r="F30" s="575" t="str">
        <f>'7- Mapa Final'!M29</f>
        <v>Moderado - 4</v>
      </c>
      <c r="G30" s="491" t="s">
        <v>241</v>
      </c>
      <c r="H30" s="235" t="s">
        <v>453</v>
      </c>
      <c r="I30" s="577"/>
      <c r="J30" s="577" t="s">
        <v>43</v>
      </c>
      <c r="K30" s="579">
        <v>45293</v>
      </c>
      <c r="L30" s="560">
        <v>45382</v>
      </c>
      <c r="M30" s="563" t="s">
        <v>534</v>
      </c>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row>
    <row r="31" spans="1:169" s="83" customFormat="1" ht="12.75" customHeight="1" x14ac:dyDescent="0.2">
      <c r="A31" s="565"/>
      <c r="B31" s="567"/>
      <c r="C31" s="567"/>
      <c r="D31" s="581"/>
      <c r="E31" s="570"/>
      <c r="F31" s="575"/>
      <c r="G31" s="491"/>
      <c r="H31" s="235"/>
      <c r="I31" s="577"/>
      <c r="J31" s="577"/>
      <c r="K31" s="577"/>
      <c r="L31" s="561"/>
      <c r="M31" s="563"/>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row>
    <row r="32" spans="1:169" s="83" customFormat="1" ht="12.75" customHeight="1" x14ac:dyDescent="0.2">
      <c r="A32" s="565"/>
      <c r="B32" s="567"/>
      <c r="C32" s="567"/>
      <c r="D32" s="581"/>
      <c r="E32" s="570"/>
      <c r="F32" s="575"/>
      <c r="G32" s="491"/>
      <c r="H32" s="235"/>
      <c r="I32" s="577"/>
      <c r="J32" s="577"/>
      <c r="K32" s="577"/>
      <c r="L32" s="561"/>
      <c r="M32" s="563"/>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row>
    <row r="33" spans="1:169" s="83" customFormat="1" ht="12.75" customHeight="1" x14ac:dyDescent="0.2">
      <c r="A33" s="565"/>
      <c r="B33" s="567"/>
      <c r="C33" s="567"/>
      <c r="D33" s="581"/>
      <c r="E33" s="570"/>
      <c r="F33" s="575"/>
      <c r="G33" s="491"/>
      <c r="H33" s="235"/>
      <c r="I33" s="577"/>
      <c r="J33" s="577"/>
      <c r="K33" s="577"/>
      <c r="L33" s="561"/>
      <c r="M33" s="563"/>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row>
    <row r="34" spans="1:169" s="83" customFormat="1" ht="13.5" customHeight="1" x14ac:dyDescent="0.2">
      <c r="A34" s="565"/>
      <c r="B34" s="567"/>
      <c r="C34" s="567"/>
      <c r="D34" s="581"/>
      <c r="E34" s="570"/>
      <c r="F34" s="575"/>
      <c r="G34" s="491"/>
      <c r="H34" s="235"/>
      <c r="I34" s="577"/>
      <c r="J34" s="577"/>
      <c r="K34" s="577"/>
      <c r="L34" s="561"/>
      <c r="M34" s="563"/>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row>
    <row r="35" spans="1:169" x14ac:dyDescent="0.25">
      <c r="A35" s="565"/>
      <c r="B35" s="567"/>
      <c r="C35" s="567"/>
      <c r="D35" s="581"/>
      <c r="E35" s="570"/>
      <c r="F35" s="575"/>
      <c r="G35" s="491"/>
      <c r="H35" s="235"/>
      <c r="I35" s="577"/>
      <c r="J35" s="577"/>
      <c r="K35" s="577"/>
      <c r="L35" s="561"/>
      <c r="M35" s="563"/>
      <c r="N35" s="91"/>
      <c r="O35" s="91"/>
    </row>
    <row r="36" spans="1:169" x14ac:dyDescent="0.25">
      <c r="A36" s="565"/>
      <c r="B36" s="567"/>
      <c r="C36" s="567"/>
      <c r="D36" s="581"/>
      <c r="E36" s="570"/>
      <c r="F36" s="575"/>
      <c r="G36" s="491"/>
      <c r="H36" s="235"/>
      <c r="I36" s="577"/>
      <c r="J36" s="577"/>
      <c r="K36" s="577"/>
      <c r="L36" s="561"/>
      <c r="M36" s="563"/>
      <c r="N36" s="91"/>
      <c r="O36" s="91"/>
    </row>
    <row r="37" spans="1:169" x14ac:dyDescent="0.25">
      <c r="A37" s="565"/>
      <c r="B37" s="567"/>
      <c r="C37" s="567"/>
      <c r="D37" s="581"/>
      <c r="E37" s="570"/>
      <c r="F37" s="575"/>
      <c r="G37" s="491"/>
      <c r="H37" s="235"/>
      <c r="I37" s="577"/>
      <c r="J37" s="577"/>
      <c r="K37" s="577"/>
      <c r="L37" s="561"/>
      <c r="M37" s="563"/>
      <c r="N37" s="91"/>
      <c r="O37" s="91"/>
    </row>
    <row r="38" spans="1:169" x14ac:dyDescent="0.25">
      <c r="A38" s="565"/>
      <c r="B38" s="567"/>
      <c r="C38" s="567"/>
      <c r="D38" s="581"/>
      <c r="E38" s="570"/>
      <c r="F38" s="575"/>
      <c r="G38" s="491"/>
      <c r="H38" s="235"/>
      <c r="I38" s="577"/>
      <c r="J38" s="577"/>
      <c r="K38" s="577"/>
      <c r="L38" s="561"/>
      <c r="M38" s="563"/>
      <c r="N38" s="91"/>
      <c r="O38" s="91"/>
    </row>
    <row r="39" spans="1:169" ht="15.75" thickBot="1" x14ac:dyDescent="0.3">
      <c r="A39" s="565"/>
      <c r="B39" s="567"/>
      <c r="C39" s="567"/>
      <c r="D39" s="581"/>
      <c r="E39" s="570"/>
      <c r="F39" s="575"/>
      <c r="G39" s="491"/>
      <c r="H39" s="235"/>
      <c r="I39" s="577"/>
      <c r="J39" s="577"/>
      <c r="K39" s="577"/>
      <c r="L39" s="562"/>
      <c r="M39" s="563"/>
      <c r="N39" s="91"/>
      <c r="O39" s="91"/>
    </row>
    <row r="40" spans="1:169" s="83" customFormat="1" ht="12.75" x14ac:dyDescent="0.2">
      <c r="A40" s="565">
        <f>'7- Mapa Final'!A49</f>
        <v>4</v>
      </c>
      <c r="B40" s="567" t="str">
        <f>'7- Mapa Final'!B49</f>
        <v xml:space="preserve">Afectaciones ambientales </v>
      </c>
      <c r="C40" s="567" t="str">
        <f>'7- Mapa Final'!C49</f>
        <v>Se tienen   afectaciones ambientales que generen impactos negativos en el entorno</v>
      </c>
      <c r="D40" s="580" t="str">
        <f>'7- Mapa Final'!J49</f>
        <v>Muy Baja - 1</v>
      </c>
      <c r="E40" s="569" t="str">
        <f>'7- Mapa Final'!K49</f>
        <v>Menor - 2</v>
      </c>
      <c r="F40" s="575" t="str">
        <f>'7- Mapa Final'!M49</f>
        <v>Bajo - 2</v>
      </c>
      <c r="G40" s="491" t="s">
        <v>110</v>
      </c>
      <c r="H40" s="235" t="s">
        <v>454</v>
      </c>
      <c r="I40" s="577"/>
      <c r="J40" s="577" t="s">
        <v>43</v>
      </c>
      <c r="K40" s="579">
        <v>45293</v>
      </c>
      <c r="L40" s="560">
        <v>45382</v>
      </c>
      <c r="M40" s="563" t="s">
        <v>456</v>
      </c>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row>
    <row r="41" spans="1:169" s="83" customFormat="1" ht="12.75" customHeight="1" x14ac:dyDescent="0.2">
      <c r="A41" s="565"/>
      <c r="B41" s="567"/>
      <c r="C41" s="567"/>
      <c r="D41" s="581"/>
      <c r="E41" s="570"/>
      <c r="F41" s="575"/>
      <c r="G41" s="491"/>
      <c r="H41" s="235"/>
      <c r="I41" s="577"/>
      <c r="J41" s="577"/>
      <c r="K41" s="577"/>
      <c r="L41" s="561"/>
      <c r="M41" s="563"/>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row>
    <row r="42" spans="1:169" s="83" customFormat="1" ht="12.75" customHeight="1" x14ac:dyDescent="0.2">
      <c r="A42" s="565"/>
      <c r="B42" s="567"/>
      <c r="C42" s="567"/>
      <c r="D42" s="581"/>
      <c r="E42" s="570"/>
      <c r="F42" s="575"/>
      <c r="G42" s="491"/>
      <c r="H42" s="235"/>
      <c r="I42" s="577"/>
      <c r="J42" s="577"/>
      <c r="K42" s="577"/>
      <c r="L42" s="561"/>
      <c r="M42" s="563"/>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c r="DJ42" s="91"/>
      <c r="DK42" s="91"/>
      <c r="DL42" s="91"/>
      <c r="DM42" s="91"/>
      <c r="DN42" s="91"/>
      <c r="DO42" s="91"/>
      <c r="DP42" s="91"/>
      <c r="DQ42" s="91"/>
      <c r="DR42" s="91"/>
      <c r="DS42" s="91"/>
      <c r="DT42" s="91"/>
      <c r="DU42" s="91"/>
      <c r="DV42" s="91"/>
      <c r="DW42" s="91"/>
      <c r="DX42" s="91"/>
      <c r="DY42" s="91"/>
      <c r="DZ42" s="91"/>
      <c r="EA42" s="91"/>
      <c r="EB42" s="91"/>
      <c r="EC42" s="91"/>
      <c r="ED42" s="91"/>
      <c r="EE42" s="91"/>
      <c r="EF42" s="91"/>
      <c r="EG42" s="91"/>
      <c r="EH42" s="91"/>
      <c r="EI42" s="91"/>
      <c r="EJ42" s="91"/>
      <c r="EK42" s="91"/>
      <c r="EL42" s="91"/>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row>
    <row r="43" spans="1:169" s="83" customFormat="1" ht="12.75" customHeight="1" x14ac:dyDescent="0.2">
      <c r="A43" s="565"/>
      <c r="B43" s="567"/>
      <c r="C43" s="567"/>
      <c r="D43" s="581"/>
      <c r="E43" s="570"/>
      <c r="F43" s="575"/>
      <c r="G43" s="491"/>
      <c r="H43" s="235"/>
      <c r="I43" s="577"/>
      <c r="J43" s="577"/>
      <c r="K43" s="577"/>
      <c r="L43" s="561"/>
      <c r="M43" s="563"/>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c r="DJ43" s="91"/>
      <c r="DK43" s="91"/>
      <c r="DL43" s="91"/>
      <c r="DM43" s="91"/>
      <c r="DN43" s="91"/>
      <c r="DO43" s="91"/>
      <c r="DP43" s="91"/>
      <c r="DQ43" s="91"/>
      <c r="DR43" s="91"/>
      <c r="DS43" s="91"/>
      <c r="DT43" s="91"/>
      <c r="DU43" s="91"/>
      <c r="DV43" s="91"/>
      <c r="DW43" s="91"/>
      <c r="DX43" s="91"/>
      <c r="DY43" s="91"/>
      <c r="DZ43" s="91"/>
      <c r="EA43" s="91"/>
      <c r="EB43" s="91"/>
      <c r="EC43" s="91"/>
      <c r="ED43" s="91"/>
      <c r="EE43" s="91"/>
      <c r="EF43" s="91"/>
      <c r="EG43" s="91"/>
      <c r="EH43" s="91"/>
      <c r="EI43" s="91"/>
      <c r="EJ43" s="91"/>
      <c r="EK43" s="91"/>
      <c r="EL43" s="91"/>
      <c r="EM43" s="91"/>
      <c r="EN43" s="91"/>
      <c r="EO43" s="91"/>
      <c r="EP43" s="91"/>
      <c r="EQ43" s="91"/>
      <c r="ER43" s="91"/>
      <c r="ES43" s="91"/>
      <c r="ET43" s="91"/>
      <c r="EU43" s="91"/>
      <c r="EV43" s="91"/>
      <c r="EW43" s="91"/>
      <c r="EX43" s="91"/>
      <c r="EY43" s="91"/>
      <c r="EZ43" s="91"/>
      <c r="FA43" s="91"/>
      <c r="FB43" s="91"/>
      <c r="FC43" s="91"/>
      <c r="FD43" s="91"/>
      <c r="FE43" s="91"/>
      <c r="FF43" s="91"/>
      <c r="FG43" s="91"/>
      <c r="FH43" s="91"/>
      <c r="FI43" s="91"/>
      <c r="FJ43" s="91"/>
      <c r="FK43" s="91"/>
      <c r="FL43" s="91"/>
      <c r="FM43" s="91"/>
    </row>
    <row r="44" spans="1:169" s="83" customFormat="1" ht="13.5" customHeight="1" x14ac:dyDescent="0.2">
      <c r="A44" s="565"/>
      <c r="B44" s="567"/>
      <c r="C44" s="567"/>
      <c r="D44" s="581"/>
      <c r="E44" s="570"/>
      <c r="F44" s="575"/>
      <c r="G44" s="491"/>
      <c r="H44" s="235"/>
      <c r="I44" s="577"/>
      <c r="J44" s="577"/>
      <c r="K44" s="577"/>
      <c r="L44" s="561"/>
      <c r="M44" s="563"/>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c r="DJ44" s="91"/>
      <c r="DK44" s="91"/>
      <c r="DL44" s="91"/>
      <c r="DM44" s="91"/>
      <c r="DN44" s="91"/>
      <c r="DO44" s="91"/>
      <c r="DP44" s="91"/>
      <c r="DQ44" s="91"/>
      <c r="DR44" s="91"/>
      <c r="DS44" s="91"/>
      <c r="DT44" s="91"/>
      <c r="DU44" s="91"/>
      <c r="DV44" s="91"/>
      <c r="DW44" s="91"/>
      <c r="DX44" s="91"/>
      <c r="DY44" s="91"/>
      <c r="DZ44" s="91"/>
      <c r="EA44" s="91"/>
      <c r="EB44" s="91"/>
      <c r="EC44" s="91"/>
      <c r="ED44" s="91"/>
      <c r="EE44" s="91"/>
      <c r="EF44" s="91"/>
      <c r="EG44" s="91"/>
      <c r="EH44" s="91"/>
      <c r="EI44" s="91"/>
      <c r="EJ44" s="91"/>
      <c r="EK44" s="91"/>
      <c r="EL44" s="91"/>
      <c r="EM44" s="91"/>
      <c r="EN44" s="91"/>
      <c r="EO44" s="91"/>
      <c r="EP44" s="91"/>
      <c r="EQ44" s="91"/>
      <c r="ER44" s="91"/>
      <c r="ES44" s="91"/>
      <c r="ET44" s="91"/>
      <c r="EU44" s="91"/>
      <c r="EV44" s="91"/>
      <c r="EW44" s="91"/>
      <c r="EX44" s="91"/>
      <c r="EY44" s="91"/>
      <c r="EZ44" s="91"/>
      <c r="FA44" s="91"/>
      <c r="FB44" s="91"/>
      <c r="FC44" s="91"/>
      <c r="FD44" s="91"/>
      <c r="FE44" s="91"/>
      <c r="FF44" s="91"/>
      <c r="FG44" s="91"/>
      <c r="FH44" s="91"/>
      <c r="FI44" s="91"/>
      <c r="FJ44" s="91"/>
      <c r="FK44" s="91"/>
      <c r="FL44" s="91"/>
      <c r="FM44" s="91"/>
    </row>
    <row r="45" spans="1:169" x14ac:dyDescent="0.25">
      <c r="A45" s="565"/>
      <c r="B45" s="567"/>
      <c r="C45" s="567"/>
      <c r="D45" s="581"/>
      <c r="E45" s="570"/>
      <c r="F45" s="575"/>
      <c r="G45" s="491"/>
      <c r="H45" s="235"/>
      <c r="I45" s="577"/>
      <c r="J45" s="577"/>
      <c r="K45" s="577"/>
      <c r="L45" s="561"/>
      <c r="M45" s="563"/>
      <c r="N45" s="91"/>
      <c r="O45" s="91"/>
    </row>
    <row r="46" spans="1:169" x14ac:dyDescent="0.25">
      <c r="A46" s="565"/>
      <c r="B46" s="567"/>
      <c r="C46" s="567"/>
      <c r="D46" s="581"/>
      <c r="E46" s="570"/>
      <c r="F46" s="575"/>
      <c r="G46" s="491"/>
      <c r="H46" s="235"/>
      <c r="I46" s="577"/>
      <c r="J46" s="577"/>
      <c r="K46" s="577"/>
      <c r="L46" s="561"/>
      <c r="M46" s="563"/>
      <c r="N46" s="91"/>
      <c r="O46" s="91"/>
    </row>
    <row r="47" spans="1:169" x14ac:dyDescent="0.25">
      <c r="A47" s="565"/>
      <c r="B47" s="567"/>
      <c r="C47" s="567"/>
      <c r="D47" s="581"/>
      <c r="E47" s="570"/>
      <c r="F47" s="575"/>
      <c r="G47" s="491"/>
      <c r="H47" s="235"/>
      <c r="I47" s="577"/>
      <c r="J47" s="577"/>
      <c r="K47" s="577"/>
      <c r="L47" s="561"/>
      <c r="M47" s="563"/>
      <c r="N47" s="91"/>
      <c r="O47" s="91"/>
    </row>
    <row r="48" spans="1:169" x14ac:dyDescent="0.25">
      <c r="A48" s="565"/>
      <c r="B48" s="567"/>
      <c r="C48" s="567"/>
      <c r="D48" s="581"/>
      <c r="E48" s="570"/>
      <c r="F48" s="575"/>
      <c r="G48" s="491"/>
      <c r="H48" s="235"/>
      <c r="I48" s="577"/>
      <c r="J48" s="577"/>
      <c r="K48" s="577"/>
      <c r="L48" s="561"/>
      <c r="M48" s="563"/>
      <c r="N48" s="91"/>
      <c r="O48" s="91"/>
    </row>
    <row r="49" spans="1:169" ht="15.75" thickBot="1" x14ac:dyDescent="0.3">
      <c r="A49" s="565"/>
      <c r="B49" s="567"/>
      <c r="C49" s="567"/>
      <c r="D49" s="581"/>
      <c r="E49" s="570"/>
      <c r="F49" s="575"/>
      <c r="G49" s="491"/>
      <c r="H49" s="235"/>
      <c r="I49" s="577"/>
      <c r="J49" s="577"/>
      <c r="K49" s="577"/>
      <c r="L49" s="562"/>
      <c r="M49" s="563"/>
      <c r="N49" s="91"/>
      <c r="O49" s="91"/>
    </row>
    <row r="50" spans="1:169" s="83" customFormat="1" ht="12.75" x14ac:dyDescent="0.2">
      <c r="A50" s="565">
        <f>'7- Mapa Final'!A59</f>
        <v>5</v>
      </c>
      <c r="B50" s="567" t="str">
        <f>'7- Mapa Final'!B59</f>
        <v>Recibir dádivas o beneficios a nombre propio o de terceros para  aceptar o  no reportar  servicios que no cumplen con las condiciones contractuales o no gestionar la legalización de  los inmuebles.</v>
      </c>
      <c r="C50" s="567" t="str">
        <f>'7- Mapa Final'!C59</f>
        <v xml:space="preserve">Cuando se obtiene una ventaja indebida para acordar entre  los participantes  la cobertura del  procesos de contratación  y asegurar que uno de ellos obtenga el futuro contrato, con la ventaja de tener sobrecostos, se adquieren  bienes o servicios innecesarios para no perder recursos presupuestales, se presentan sobornos es en la definición de los términos de referencia -pliegos
de condiciones casi hechos a la medida-, autorización de incrementos en el valor del contrato (hasta el 50%) sin suficiente justificación,  ofertas artificiosamente bajas en precios que permita obtener el contrato, </v>
      </c>
      <c r="D50" s="572" t="str">
        <f>'7- Mapa Final'!J59</f>
        <v>Muy Baja - 1</v>
      </c>
      <c r="E50" s="569" t="str">
        <f>'7- Mapa Final'!K59</f>
        <v>Menor - 2</v>
      </c>
      <c r="F50" s="575" t="str">
        <f>'7- Mapa Final'!M59</f>
        <v>Bajo - 2</v>
      </c>
      <c r="G50" s="491" t="s">
        <v>110</v>
      </c>
      <c r="H50" s="235" t="s">
        <v>455</v>
      </c>
      <c r="I50" s="577"/>
      <c r="J50" s="577" t="s">
        <v>43</v>
      </c>
      <c r="K50" s="579">
        <v>45293</v>
      </c>
      <c r="L50" s="560">
        <v>45382</v>
      </c>
      <c r="M50" s="563" t="s">
        <v>457</v>
      </c>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c r="CV50" s="91"/>
      <c r="CW50" s="91"/>
      <c r="CX50" s="91"/>
      <c r="CY50" s="91"/>
      <c r="CZ50" s="91"/>
      <c r="DA50" s="91"/>
      <c r="DB50" s="91"/>
      <c r="DC50" s="91"/>
      <c r="DD50" s="91"/>
      <c r="DE50" s="91"/>
      <c r="DF50" s="91"/>
      <c r="DG50" s="91"/>
      <c r="DH50" s="91"/>
      <c r="DI50" s="91"/>
      <c r="DJ50" s="91"/>
      <c r="DK50" s="91"/>
      <c r="DL50" s="91"/>
      <c r="DM50" s="91"/>
      <c r="DN50" s="91"/>
      <c r="DO50" s="91"/>
      <c r="DP50" s="91"/>
      <c r="DQ50" s="91"/>
      <c r="DR50" s="91"/>
      <c r="DS50" s="91"/>
      <c r="DT50" s="91"/>
      <c r="DU50" s="91"/>
      <c r="DV50" s="91"/>
      <c r="DW50" s="91"/>
      <c r="DX50" s="91"/>
      <c r="DY50" s="91"/>
      <c r="DZ50" s="91"/>
      <c r="EA50" s="91"/>
      <c r="EB50" s="91"/>
      <c r="EC50" s="91"/>
      <c r="ED50" s="91"/>
      <c r="EE50" s="91"/>
      <c r="EF50" s="91"/>
      <c r="EG50" s="91"/>
      <c r="EH50" s="91"/>
      <c r="EI50" s="91"/>
      <c r="EJ50" s="91"/>
      <c r="EK50" s="91"/>
      <c r="EL50" s="91"/>
      <c r="EM50" s="91"/>
      <c r="EN50" s="91"/>
      <c r="EO50" s="91"/>
      <c r="EP50" s="91"/>
      <c r="EQ50" s="91"/>
      <c r="ER50" s="91"/>
      <c r="ES50" s="91"/>
      <c r="ET50" s="91"/>
      <c r="EU50" s="91"/>
      <c r="EV50" s="91"/>
      <c r="EW50" s="91"/>
      <c r="EX50" s="91"/>
      <c r="EY50" s="91"/>
      <c r="EZ50" s="91"/>
      <c r="FA50" s="91"/>
      <c r="FB50" s="91"/>
      <c r="FC50" s="91"/>
      <c r="FD50" s="91"/>
      <c r="FE50" s="91"/>
      <c r="FF50" s="91"/>
      <c r="FG50" s="91"/>
      <c r="FH50" s="91"/>
      <c r="FI50" s="91"/>
      <c r="FJ50" s="91"/>
      <c r="FK50" s="91"/>
      <c r="FL50" s="91"/>
      <c r="FM50" s="91"/>
    </row>
    <row r="51" spans="1:169" s="83" customFormat="1" ht="12.75" customHeight="1" x14ac:dyDescent="0.2">
      <c r="A51" s="565"/>
      <c r="B51" s="567"/>
      <c r="C51" s="567"/>
      <c r="D51" s="573"/>
      <c r="E51" s="570"/>
      <c r="F51" s="575"/>
      <c r="G51" s="491"/>
      <c r="H51" s="235"/>
      <c r="I51" s="577"/>
      <c r="J51" s="577"/>
      <c r="K51" s="577"/>
      <c r="L51" s="561"/>
      <c r="M51" s="563"/>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c r="CV51" s="91"/>
      <c r="CW51" s="91"/>
      <c r="CX51" s="91"/>
      <c r="CY51" s="91"/>
      <c r="CZ51" s="91"/>
      <c r="DA51" s="91"/>
      <c r="DB51" s="91"/>
      <c r="DC51" s="91"/>
      <c r="DD51" s="91"/>
      <c r="DE51" s="91"/>
      <c r="DF51" s="91"/>
      <c r="DG51" s="91"/>
      <c r="DH51" s="91"/>
      <c r="DI51" s="91"/>
      <c r="DJ51" s="91"/>
      <c r="DK51" s="91"/>
      <c r="DL51" s="91"/>
      <c r="DM51" s="91"/>
      <c r="DN51" s="91"/>
      <c r="DO51" s="91"/>
      <c r="DP51" s="91"/>
      <c r="DQ51" s="91"/>
      <c r="DR51" s="91"/>
      <c r="DS51" s="91"/>
      <c r="DT51" s="91"/>
      <c r="DU51" s="91"/>
      <c r="DV51" s="91"/>
      <c r="DW51" s="91"/>
      <c r="DX51" s="91"/>
      <c r="DY51" s="91"/>
      <c r="DZ51" s="91"/>
      <c r="EA51" s="91"/>
      <c r="EB51" s="91"/>
      <c r="EC51" s="91"/>
      <c r="ED51" s="91"/>
      <c r="EE51" s="91"/>
      <c r="EF51" s="91"/>
      <c r="EG51" s="91"/>
      <c r="EH51" s="91"/>
      <c r="EI51" s="91"/>
      <c r="EJ51" s="91"/>
      <c r="EK51" s="91"/>
      <c r="EL51" s="91"/>
      <c r="EM51" s="91"/>
      <c r="EN51" s="91"/>
      <c r="EO51" s="91"/>
      <c r="EP51" s="91"/>
      <c r="EQ51" s="91"/>
      <c r="ER51" s="91"/>
      <c r="ES51" s="91"/>
      <c r="ET51" s="91"/>
      <c r="EU51" s="91"/>
      <c r="EV51" s="91"/>
      <c r="EW51" s="91"/>
      <c r="EX51" s="91"/>
      <c r="EY51" s="91"/>
      <c r="EZ51" s="91"/>
      <c r="FA51" s="91"/>
      <c r="FB51" s="91"/>
      <c r="FC51" s="91"/>
      <c r="FD51" s="91"/>
      <c r="FE51" s="91"/>
      <c r="FF51" s="91"/>
      <c r="FG51" s="91"/>
      <c r="FH51" s="91"/>
      <c r="FI51" s="91"/>
      <c r="FJ51" s="91"/>
      <c r="FK51" s="91"/>
      <c r="FL51" s="91"/>
      <c r="FM51" s="91"/>
    </row>
    <row r="52" spans="1:169" s="83" customFormat="1" ht="12.75" customHeight="1" x14ac:dyDescent="0.2">
      <c r="A52" s="565"/>
      <c r="B52" s="567"/>
      <c r="C52" s="567"/>
      <c r="D52" s="573"/>
      <c r="E52" s="570"/>
      <c r="F52" s="575"/>
      <c r="G52" s="491"/>
      <c r="H52" s="235"/>
      <c r="I52" s="577"/>
      <c r="J52" s="577"/>
      <c r="K52" s="577"/>
      <c r="L52" s="561"/>
      <c r="M52" s="563"/>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c r="CV52" s="91"/>
      <c r="CW52" s="91"/>
      <c r="CX52" s="91"/>
      <c r="CY52" s="91"/>
      <c r="CZ52" s="91"/>
      <c r="DA52" s="91"/>
      <c r="DB52" s="91"/>
      <c r="DC52" s="91"/>
      <c r="DD52" s="91"/>
      <c r="DE52" s="91"/>
      <c r="DF52" s="91"/>
      <c r="DG52" s="91"/>
      <c r="DH52" s="91"/>
      <c r="DI52" s="91"/>
      <c r="DJ52" s="91"/>
      <c r="DK52" s="91"/>
      <c r="DL52" s="91"/>
      <c r="DM52" s="91"/>
      <c r="DN52" s="91"/>
      <c r="DO52" s="91"/>
      <c r="DP52" s="91"/>
      <c r="DQ52" s="91"/>
      <c r="DR52" s="91"/>
      <c r="DS52" s="91"/>
      <c r="DT52" s="91"/>
      <c r="DU52" s="91"/>
      <c r="DV52" s="91"/>
      <c r="DW52" s="91"/>
      <c r="DX52" s="91"/>
      <c r="DY52" s="91"/>
      <c r="DZ52" s="91"/>
      <c r="EA52" s="91"/>
      <c r="EB52" s="91"/>
      <c r="EC52" s="91"/>
      <c r="ED52" s="91"/>
      <c r="EE52" s="91"/>
      <c r="EF52" s="91"/>
      <c r="EG52" s="91"/>
      <c r="EH52" s="91"/>
      <c r="EI52" s="91"/>
      <c r="EJ52" s="91"/>
      <c r="EK52" s="91"/>
      <c r="EL52" s="91"/>
      <c r="EM52" s="91"/>
      <c r="EN52" s="91"/>
      <c r="EO52" s="91"/>
      <c r="EP52" s="91"/>
      <c r="EQ52" s="91"/>
      <c r="ER52" s="91"/>
      <c r="ES52" s="91"/>
      <c r="ET52" s="91"/>
      <c r="EU52" s="91"/>
      <c r="EV52" s="91"/>
      <c r="EW52" s="91"/>
      <c r="EX52" s="91"/>
      <c r="EY52" s="91"/>
      <c r="EZ52" s="91"/>
      <c r="FA52" s="91"/>
      <c r="FB52" s="91"/>
      <c r="FC52" s="91"/>
      <c r="FD52" s="91"/>
      <c r="FE52" s="91"/>
      <c r="FF52" s="91"/>
      <c r="FG52" s="91"/>
      <c r="FH52" s="91"/>
      <c r="FI52" s="91"/>
      <c r="FJ52" s="91"/>
      <c r="FK52" s="91"/>
      <c r="FL52" s="91"/>
      <c r="FM52" s="91"/>
    </row>
    <row r="53" spans="1:169" s="83" customFormat="1" ht="12.75" customHeight="1" x14ac:dyDescent="0.2">
      <c r="A53" s="565"/>
      <c r="B53" s="567"/>
      <c r="C53" s="567"/>
      <c r="D53" s="573"/>
      <c r="E53" s="570"/>
      <c r="F53" s="575"/>
      <c r="G53" s="491"/>
      <c r="H53" s="235"/>
      <c r="I53" s="577"/>
      <c r="J53" s="577"/>
      <c r="K53" s="577"/>
      <c r="L53" s="561"/>
      <c r="M53" s="563"/>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c r="CV53" s="91"/>
      <c r="CW53" s="91"/>
      <c r="CX53" s="91"/>
      <c r="CY53" s="91"/>
      <c r="CZ53" s="91"/>
      <c r="DA53" s="91"/>
      <c r="DB53" s="91"/>
      <c r="DC53" s="91"/>
      <c r="DD53" s="91"/>
      <c r="DE53" s="91"/>
      <c r="DF53" s="91"/>
      <c r="DG53" s="91"/>
      <c r="DH53" s="91"/>
      <c r="DI53" s="91"/>
      <c r="DJ53" s="91"/>
      <c r="DK53" s="91"/>
      <c r="DL53" s="91"/>
      <c r="DM53" s="91"/>
      <c r="DN53" s="91"/>
      <c r="DO53" s="91"/>
      <c r="DP53" s="91"/>
      <c r="DQ53" s="91"/>
      <c r="DR53" s="91"/>
      <c r="DS53" s="91"/>
      <c r="DT53" s="91"/>
      <c r="DU53" s="91"/>
      <c r="DV53" s="91"/>
      <c r="DW53" s="91"/>
      <c r="DX53" s="91"/>
      <c r="DY53" s="91"/>
      <c r="DZ53" s="91"/>
      <c r="EA53" s="91"/>
      <c r="EB53" s="91"/>
      <c r="EC53" s="91"/>
      <c r="ED53" s="91"/>
      <c r="EE53" s="91"/>
      <c r="EF53" s="91"/>
      <c r="EG53" s="91"/>
      <c r="EH53" s="91"/>
      <c r="EI53" s="91"/>
      <c r="EJ53" s="91"/>
      <c r="EK53" s="91"/>
      <c r="EL53" s="91"/>
      <c r="EM53" s="91"/>
      <c r="EN53" s="91"/>
      <c r="EO53" s="91"/>
      <c r="EP53" s="91"/>
      <c r="EQ53" s="91"/>
      <c r="ER53" s="91"/>
      <c r="ES53" s="91"/>
      <c r="ET53" s="91"/>
      <c r="EU53" s="91"/>
      <c r="EV53" s="91"/>
      <c r="EW53" s="91"/>
      <c r="EX53" s="91"/>
      <c r="EY53" s="91"/>
      <c r="EZ53" s="91"/>
      <c r="FA53" s="91"/>
      <c r="FB53" s="91"/>
      <c r="FC53" s="91"/>
      <c r="FD53" s="91"/>
      <c r="FE53" s="91"/>
      <c r="FF53" s="91"/>
      <c r="FG53" s="91"/>
      <c r="FH53" s="91"/>
      <c r="FI53" s="91"/>
      <c r="FJ53" s="91"/>
      <c r="FK53" s="91"/>
      <c r="FL53" s="91"/>
      <c r="FM53" s="91"/>
    </row>
    <row r="54" spans="1:169" s="83" customFormat="1" ht="13.5" customHeight="1" x14ac:dyDescent="0.2">
      <c r="A54" s="565"/>
      <c r="B54" s="567"/>
      <c r="C54" s="567"/>
      <c r="D54" s="573"/>
      <c r="E54" s="570"/>
      <c r="F54" s="575"/>
      <c r="G54" s="491"/>
      <c r="H54" s="235"/>
      <c r="I54" s="577"/>
      <c r="J54" s="577"/>
      <c r="K54" s="577"/>
      <c r="L54" s="561"/>
      <c r="M54" s="563"/>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c r="CV54" s="91"/>
      <c r="CW54" s="91"/>
      <c r="CX54" s="91"/>
      <c r="CY54" s="91"/>
      <c r="CZ54" s="91"/>
      <c r="DA54" s="91"/>
      <c r="DB54" s="91"/>
      <c r="DC54" s="91"/>
      <c r="DD54" s="91"/>
      <c r="DE54" s="91"/>
      <c r="DF54" s="91"/>
      <c r="DG54" s="91"/>
      <c r="DH54" s="91"/>
      <c r="DI54" s="91"/>
      <c r="DJ54" s="91"/>
      <c r="DK54" s="91"/>
      <c r="DL54" s="91"/>
      <c r="DM54" s="91"/>
      <c r="DN54" s="91"/>
      <c r="DO54" s="91"/>
      <c r="DP54" s="91"/>
      <c r="DQ54" s="91"/>
      <c r="DR54" s="91"/>
      <c r="DS54" s="91"/>
      <c r="DT54" s="91"/>
      <c r="DU54" s="91"/>
      <c r="DV54" s="91"/>
      <c r="DW54" s="91"/>
      <c r="DX54" s="91"/>
      <c r="DY54" s="91"/>
      <c r="DZ54" s="91"/>
      <c r="EA54" s="91"/>
      <c r="EB54" s="91"/>
      <c r="EC54" s="91"/>
      <c r="ED54" s="91"/>
      <c r="EE54" s="91"/>
      <c r="EF54" s="91"/>
      <c r="EG54" s="91"/>
      <c r="EH54" s="91"/>
      <c r="EI54" s="91"/>
      <c r="EJ54" s="91"/>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row>
    <row r="55" spans="1:169" x14ac:dyDescent="0.25">
      <c r="A55" s="565"/>
      <c r="B55" s="567"/>
      <c r="C55" s="567"/>
      <c r="D55" s="573"/>
      <c r="E55" s="570"/>
      <c r="F55" s="575"/>
      <c r="G55" s="491"/>
      <c r="H55" s="235"/>
      <c r="I55" s="577"/>
      <c r="J55" s="577"/>
      <c r="K55" s="577"/>
      <c r="L55" s="561"/>
      <c r="M55" s="563"/>
      <c r="N55" s="91"/>
      <c r="O55" s="91"/>
    </row>
    <row r="56" spans="1:169" x14ac:dyDescent="0.25">
      <c r="A56" s="565"/>
      <c r="B56" s="567"/>
      <c r="C56" s="567"/>
      <c r="D56" s="573"/>
      <c r="E56" s="570"/>
      <c r="F56" s="575"/>
      <c r="G56" s="491"/>
      <c r="H56" s="235"/>
      <c r="I56" s="577"/>
      <c r="J56" s="577"/>
      <c r="K56" s="577"/>
      <c r="L56" s="561"/>
      <c r="M56" s="563"/>
      <c r="N56" s="91"/>
      <c r="O56" s="91"/>
    </row>
    <row r="57" spans="1:169" x14ac:dyDescent="0.25">
      <c r="A57" s="565"/>
      <c r="B57" s="567"/>
      <c r="C57" s="567"/>
      <c r="D57" s="573"/>
      <c r="E57" s="570"/>
      <c r="F57" s="575"/>
      <c r="G57" s="491"/>
      <c r="H57" s="235"/>
      <c r="I57" s="577"/>
      <c r="J57" s="577"/>
      <c r="K57" s="577"/>
      <c r="L57" s="561"/>
      <c r="M57" s="563"/>
      <c r="N57" s="91"/>
      <c r="O57" s="91"/>
    </row>
    <row r="58" spans="1:169" x14ac:dyDescent="0.25">
      <c r="A58" s="565"/>
      <c r="B58" s="567"/>
      <c r="C58" s="567"/>
      <c r="D58" s="573"/>
      <c r="E58" s="570"/>
      <c r="F58" s="575"/>
      <c r="G58" s="491"/>
      <c r="H58" s="235"/>
      <c r="I58" s="577"/>
      <c r="J58" s="577"/>
      <c r="K58" s="577"/>
      <c r="L58" s="561"/>
      <c r="M58" s="563"/>
      <c r="N58" s="91"/>
      <c r="O58" s="91"/>
    </row>
    <row r="59" spans="1:169" ht="15.75" thickBot="1" x14ac:dyDescent="0.3">
      <c r="A59" s="566"/>
      <c r="B59" s="568"/>
      <c r="C59" s="568"/>
      <c r="D59" s="574"/>
      <c r="E59" s="571"/>
      <c r="F59" s="576"/>
      <c r="G59" s="492"/>
      <c r="H59" s="236"/>
      <c r="I59" s="578"/>
      <c r="J59" s="578"/>
      <c r="K59" s="577"/>
      <c r="L59" s="562"/>
      <c r="M59" s="564"/>
      <c r="N59" s="91"/>
      <c r="O59" s="91"/>
    </row>
  </sheetData>
  <mergeCells count="77">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I10:I19"/>
    <mergeCell ref="J10:J19"/>
    <mergeCell ref="K10:K19"/>
    <mergeCell ref="J20:J29"/>
    <mergeCell ref="K20:K29"/>
    <mergeCell ref="L20:L29"/>
    <mergeCell ref="M20:M29"/>
    <mergeCell ref="B10:B19"/>
    <mergeCell ref="B20:B29"/>
    <mergeCell ref="F20:F29"/>
    <mergeCell ref="G20:G29"/>
    <mergeCell ref="I20:I29"/>
    <mergeCell ref="A30:A39"/>
    <mergeCell ref="A20:A29"/>
    <mergeCell ref="C20:C29"/>
    <mergeCell ref="D10:D19"/>
    <mergeCell ref="E10:E19"/>
    <mergeCell ref="B30:B39"/>
    <mergeCell ref="C30:C39"/>
    <mergeCell ref="D20:D29"/>
    <mergeCell ref="E20:E29"/>
    <mergeCell ref="D30:D39"/>
    <mergeCell ref="E30:E39"/>
    <mergeCell ref="F40:F49"/>
    <mergeCell ref="G40:G49"/>
    <mergeCell ref="M40:M49"/>
    <mergeCell ref="G30:G39"/>
    <mergeCell ref="I30:I39"/>
    <mergeCell ref="J30:J39"/>
    <mergeCell ref="K30:K39"/>
    <mergeCell ref="L30:L39"/>
    <mergeCell ref="M30:M39"/>
    <mergeCell ref="I40:I49"/>
    <mergeCell ref="J40:J49"/>
    <mergeCell ref="K40:K49"/>
    <mergeCell ref="L40:L49"/>
    <mergeCell ref="F30:F39"/>
    <mergeCell ref="A40:A49"/>
    <mergeCell ref="B40:B49"/>
    <mergeCell ref="C40:C49"/>
    <mergeCell ref="D40:D49"/>
    <mergeCell ref="E40:E49"/>
    <mergeCell ref="L50:L59"/>
    <mergeCell ref="M50:M59"/>
    <mergeCell ref="A50:A59"/>
    <mergeCell ref="B50:B59"/>
    <mergeCell ref="C50:C59"/>
    <mergeCell ref="E50:E59"/>
    <mergeCell ref="D50:D59"/>
    <mergeCell ref="F50:F59"/>
    <mergeCell ref="G50:G59"/>
    <mergeCell ref="I50:I59"/>
    <mergeCell ref="J50:J59"/>
    <mergeCell ref="K50:K59"/>
  </mergeCells>
  <conditionalFormatting sqref="A7:B7">
    <cfRule type="containsText" dxfId="161" priority="814" operator="containsText" text="1- Bajo">
      <formula>NOT(ISERROR(SEARCH("1- Bajo",A7)))</formula>
    </cfRule>
    <cfRule type="containsText" dxfId="160" priority="813" operator="containsText" text="4- Bajo">
      <formula>NOT(ISERROR(SEARCH("4- Bajo",A7)))</formula>
    </cfRule>
    <cfRule type="containsText" dxfId="159" priority="812" operator="containsText" text="3- Bajo">
      <formula>NOT(ISERROR(SEARCH("3- Bajo",A7)))</formula>
    </cfRule>
    <cfRule type="containsText" dxfId="158" priority="811" operator="containsText" text="4- Moderado">
      <formula>NOT(ISERROR(SEARCH("4- Moderado",A7)))</formula>
    </cfRule>
    <cfRule type="containsText" dxfId="157" priority="810" operator="containsText" text="6- Moderado">
      <formula>NOT(ISERROR(SEARCH("6- Moderado",A7)))</formula>
    </cfRule>
    <cfRule type="containsText" dxfId="156" priority="809" operator="containsText" text="3- Moderado">
      <formula>NOT(ISERROR(SEARCH("3- Moderado",A7)))</formula>
    </cfRule>
  </conditionalFormatting>
  <conditionalFormatting sqref="A10:E10 A20:E20">
    <cfRule type="containsText" dxfId="155" priority="785" operator="containsText" text="3- Moderado">
      <formula>NOT(ISERROR(SEARCH("3- Moderado",A10)))</formula>
    </cfRule>
    <cfRule type="containsText" dxfId="154" priority="790" operator="containsText" text="1- Bajo">
      <formula>NOT(ISERROR(SEARCH("1- Bajo",A10)))</formula>
    </cfRule>
    <cfRule type="containsText" dxfId="153" priority="789" operator="containsText" text="4- Bajo">
      <formula>NOT(ISERROR(SEARCH("4- Bajo",A10)))</formula>
    </cfRule>
    <cfRule type="containsText" dxfId="152" priority="788" operator="containsText" text="3- Bajo">
      <formula>NOT(ISERROR(SEARCH("3- Bajo",A10)))</formula>
    </cfRule>
    <cfRule type="containsText" dxfId="151" priority="787" operator="containsText" text="4- Moderado">
      <formula>NOT(ISERROR(SEARCH("4- Moderado",A10)))</formula>
    </cfRule>
    <cfRule type="containsText" dxfId="150" priority="786" operator="containsText" text="6- Moderado">
      <formula>NOT(ISERROR(SEARCH("6- Moderado",A10)))</formula>
    </cfRule>
  </conditionalFormatting>
  <conditionalFormatting sqref="A30:E30">
    <cfRule type="containsText" dxfId="149" priority="125" operator="containsText" text="4- Moderado">
      <formula>NOT(ISERROR(SEARCH("4- Moderado",A30)))</formula>
    </cfRule>
    <cfRule type="containsText" dxfId="148" priority="124" operator="containsText" text="6- Moderado">
      <formula>NOT(ISERROR(SEARCH("6- Moderado",A30)))</formula>
    </cfRule>
    <cfRule type="containsText" dxfId="147" priority="123" operator="containsText" text="3- Moderado">
      <formula>NOT(ISERROR(SEARCH("3- Moderado",A30)))</formula>
    </cfRule>
    <cfRule type="containsText" dxfId="146" priority="128" operator="containsText" text="1- Bajo">
      <formula>NOT(ISERROR(SEARCH("1- Bajo",A30)))</formula>
    </cfRule>
    <cfRule type="containsText" dxfId="145" priority="127" operator="containsText" text="4- Bajo">
      <formula>NOT(ISERROR(SEARCH("4- Bajo",A30)))</formula>
    </cfRule>
    <cfRule type="containsText" dxfId="144" priority="126" operator="containsText" text="3- Bajo">
      <formula>NOT(ISERROR(SEARCH("3- Bajo",A30)))</formula>
    </cfRule>
  </conditionalFormatting>
  <conditionalFormatting sqref="A40:E40">
    <cfRule type="containsText" dxfId="143" priority="70" operator="containsText" text="3- Bajo">
      <formula>NOT(ISERROR(SEARCH("3- Bajo",A40)))</formula>
    </cfRule>
    <cfRule type="containsText" dxfId="142" priority="71" operator="containsText" text="4- Bajo">
      <formula>NOT(ISERROR(SEARCH("4- Bajo",A40)))</formula>
    </cfRule>
    <cfRule type="containsText" dxfId="141" priority="72" operator="containsText" text="1- Bajo">
      <formula>NOT(ISERROR(SEARCH("1- Bajo",A40)))</formula>
    </cfRule>
    <cfRule type="containsText" dxfId="140" priority="67" operator="containsText" text="3- Moderado">
      <formula>NOT(ISERROR(SEARCH("3- Moderado",A40)))</formula>
    </cfRule>
    <cfRule type="containsText" dxfId="139" priority="68" operator="containsText" text="6- Moderado">
      <formula>NOT(ISERROR(SEARCH("6- Moderado",A40)))</formula>
    </cfRule>
    <cfRule type="containsText" dxfId="138" priority="69" operator="containsText" text="4- Moderado">
      <formula>NOT(ISERROR(SEARCH("4- Moderado",A40)))</formula>
    </cfRule>
  </conditionalFormatting>
  <conditionalFormatting sqref="A50:E50">
    <cfRule type="containsText" dxfId="137" priority="13" operator="containsText" text="4- Moderado">
      <formula>NOT(ISERROR(SEARCH("4- Moderado",A50)))</formula>
    </cfRule>
    <cfRule type="containsText" dxfId="136" priority="16" operator="containsText" text="1- Bajo">
      <formula>NOT(ISERROR(SEARCH("1- Bajo",A50)))</formula>
    </cfRule>
    <cfRule type="containsText" dxfId="135" priority="15" operator="containsText" text="4- Bajo">
      <formula>NOT(ISERROR(SEARCH("4- Bajo",A50)))</formula>
    </cfRule>
    <cfRule type="containsText" dxfId="134" priority="14" operator="containsText" text="3- Bajo">
      <formula>NOT(ISERROR(SEARCH("3- Bajo",A50)))</formula>
    </cfRule>
    <cfRule type="containsText" dxfId="133" priority="12" operator="containsText" text="6- Moderado">
      <formula>NOT(ISERROR(SEARCH("6- Moderado",A50)))</formula>
    </cfRule>
    <cfRule type="containsText" dxfId="132" priority="11" operator="containsText" text="3- Moderado">
      <formula>NOT(ISERROR(SEARCH("3- Moderado",A50)))</formula>
    </cfRule>
  </conditionalFormatting>
  <conditionalFormatting sqref="C8:F8">
    <cfRule type="containsText" dxfId="131" priority="141" operator="containsText" text="3- Moderado">
      <formula>NOT(ISERROR(SEARCH("3- Moderado",C8)))</formula>
    </cfRule>
    <cfRule type="containsText" dxfId="130" priority="142" operator="containsText" text="6- Moderado">
      <formula>NOT(ISERROR(SEARCH("6- Moderado",C8)))</formula>
    </cfRule>
    <cfRule type="containsText" dxfId="129" priority="143" operator="containsText" text="4- Moderado">
      <formula>NOT(ISERROR(SEARCH("4- Moderado",C8)))</formula>
    </cfRule>
    <cfRule type="containsText" dxfId="128" priority="144" operator="containsText" text="3- Bajo">
      <formula>NOT(ISERROR(SEARCH("3- Bajo",C8)))</formula>
    </cfRule>
    <cfRule type="containsText" dxfId="127" priority="145" operator="containsText" text="4- Bajo">
      <formula>NOT(ISERROR(SEARCH("4- Bajo",C8)))</formula>
    </cfRule>
    <cfRule type="containsText" dxfId="126" priority="146" operator="containsText" text="1- Bajo">
      <formula>NOT(ISERROR(SEARCH("1- Bajo",C8)))</formula>
    </cfRule>
  </conditionalFormatting>
  <conditionalFormatting sqref="D10:D59">
    <cfRule type="containsText" dxfId="125" priority="7" operator="containsText" text="Baja">
      <formula>NOT(ISERROR(SEARCH("Baja",D10)))</formula>
    </cfRule>
    <cfRule type="containsText" dxfId="124" priority="10" operator="containsText" text="Media">
      <formula>NOT(ISERROR(SEARCH("Media",D10)))</formula>
    </cfRule>
    <cfRule type="containsText" dxfId="123" priority="8" operator="containsText" text="Muy Baja">
      <formula>NOT(ISERROR(SEARCH("Muy 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59">
    <cfRule type="containsText" dxfId="120" priority="2" operator="containsText" text="Mayor">
      <formula>NOT(ISERROR(SEARCH("Mayor",E10)))</formula>
    </cfRule>
    <cfRule type="containsText" dxfId="119" priority="3" operator="containsText" text="Menor">
      <formula>NOT(ISERROR(SEARCH("Menor",E10)))</formula>
    </cfRule>
    <cfRule type="containsText" dxfId="118" priority="4" operator="containsText" text="Leve">
      <formula>NOT(ISERROR(SEARCH("Leve",E10)))</formula>
    </cfRule>
    <cfRule type="containsText" dxfId="117" priority="1" operator="containsText" text="Catastrófico">
      <formula>NOT(ISERROR(SEARCH("Catastrófico",E10)))</formula>
    </cfRule>
  </conditionalFormatting>
  <conditionalFormatting sqref="E10:F59">
    <cfRule type="containsText" dxfId="116" priority="9" operator="containsText" text="Moderado">
      <formula>NOT(ISERROR(SEARCH("Moderado",E10)))</formula>
    </cfRule>
  </conditionalFormatting>
  <conditionalFormatting sqref="F10:F29">
    <cfRule type="colorScale" priority="1335">
      <colorScale>
        <cfvo type="min"/>
        <cfvo type="max"/>
        <color rgb="FFFF7128"/>
        <color rgb="FFFFEF9C"/>
      </colorScale>
    </cfRule>
  </conditionalFormatting>
  <conditionalFormatting sqref="F10:F5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29" zoomScale="80" zoomScaleNormal="80" workbookViewId="0">
      <selection activeCell="H10" sqref="H10:M7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44" customWidth="1"/>
    <col min="5" max="5" width="18.5703125" style="84" customWidth="1"/>
    <col min="6" max="6" width="18.28515625" style="8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605"/>
      <c r="B1" s="606"/>
      <c r="C1" s="609"/>
      <c r="D1" s="609"/>
      <c r="E1" s="609"/>
      <c r="F1" s="609"/>
      <c r="G1" s="609"/>
      <c r="H1" s="609"/>
      <c r="I1" s="609"/>
      <c r="J1" s="610"/>
      <c r="K1" s="604" t="s">
        <v>14</v>
      </c>
      <c r="L1" s="604"/>
      <c r="M1" s="604"/>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607"/>
      <c r="B2" s="608"/>
      <c r="C2" s="611"/>
      <c r="D2" s="611"/>
      <c r="E2" s="611"/>
      <c r="F2" s="611"/>
      <c r="G2" s="611"/>
      <c r="H2" s="611"/>
      <c r="I2" s="611"/>
      <c r="J2" s="612"/>
      <c r="K2" s="604"/>
      <c r="L2" s="604"/>
      <c r="M2" s="604"/>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611"/>
      <c r="D3" s="611"/>
      <c r="E3" s="611"/>
      <c r="F3" s="611"/>
      <c r="G3" s="611"/>
      <c r="H3" s="611"/>
      <c r="I3" s="611"/>
      <c r="J3" s="612"/>
      <c r="K3" s="604"/>
      <c r="L3" s="604"/>
      <c r="M3" s="604"/>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86" t="s">
        <v>0</v>
      </c>
      <c r="B4" s="486"/>
      <c r="C4" s="487" t="s">
        <v>319</v>
      </c>
      <c r="D4" s="487"/>
      <c r="E4" s="487"/>
      <c r="F4" s="487"/>
      <c r="G4" s="487"/>
      <c r="H4" s="487"/>
      <c r="I4" s="487"/>
      <c r="J4" s="487"/>
      <c r="K4" s="487"/>
      <c r="L4" s="487"/>
      <c r="M4" s="48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40.9" customHeight="1" x14ac:dyDescent="0.3">
      <c r="A5" s="486" t="s">
        <v>1</v>
      </c>
      <c r="B5" s="486"/>
      <c r="C5" s="488" t="s">
        <v>320</v>
      </c>
      <c r="D5" s="488"/>
      <c r="E5" s="488"/>
      <c r="F5" s="488"/>
      <c r="G5" s="488"/>
      <c r="H5" s="488"/>
      <c r="I5" s="488"/>
      <c r="J5" s="488"/>
      <c r="K5" s="488"/>
      <c r="L5" s="488"/>
      <c r="M5" s="488"/>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86" t="s">
        <v>2</v>
      </c>
      <c r="B6" s="486"/>
      <c r="C6" s="601" t="s">
        <v>322</v>
      </c>
      <c r="D6" s="602"/>
      <c r="E6" s="602"/>
      <c r="F6" s="602"/>
      <c r="G6" s="602"/>
      <c r="H6" s="602"/>
      <c r="I6" s="602"/>
      <c r="J6" s="602"/>
      <c r="K6" s="602"/>
      <c r="L6" s="602"/>
      <c r="M6" s="603"/>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0" customFormat="1" ht="40.5" customHeight="1" thickTop="1" thickBot="1" x14ac:dyDescent="0.3">
      <c r="A7" s="596" t="s">
        <v>144</v>
      </c>
      <c r="B7" s="597"/>
      <c r="C7" s="598"/>
      <c r="D7" s="599" t="s">
        <v>145</v>
      </c>
      <c r="E7" s="599"/>
      <c r="F7" s="599"/>
      <c r="G7" s="600" t="s">
        <v>146</v>
      </c>
      <c r="H7" s="591" t="s">
        <v>147</v>
      </c>
      <c r="I7" s="593" t="s">
        <v>148</v>
      </c>
      <c r="J7" s="594"/>
      <c r="K7" s="593" t="s">
        <v>149</v>
      </c>
      <c r="L7" s="594"/>
      <c r="M7" s="595" t="s">
        <v>150</v>
      </c>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row>
    <row r="8" spans="1:271" s="81" customFormat="1" ht="108" customHeight="1" thickTop="1" thickBot="1" x14ac:dyDescent="0.3">
      <c r="A8" s="92" t="s">
        <v>67</v>
      </c>
      <c r="B8" s="92" t="s">
        <v>160</v>
      </c>
      <c r="C8" s="92" t="s">
        <v>4</v>
      </c>
      <c r="D8" s="85" t="s">
        <v>151</v>
      </c>
      <c r="E8" s="85" t="s">
        <v>153</v>
      </c>
      <c r="F8" s="85" t="s">
        <v>152</v>
      </c>
      <c r="G8" s="600"/>
      <c r="H8" s="592"/>
      <c r="I8" s="86" t="s">
        <v>154</v>
      </c>
      <c r="J8" s="86" t="s">
        <v>155</v>
      </c>
      <c r="K8" s="86" t="s">
        <v>156</v>
      </c>
      <c r="L8" s="86" t="s">
        <v>157</v>
      </c>
      <c r="M8" s="595"/>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c r="DU8" s="89"/>
      <c r="DV8" s="89"/>
      <c r="DW8" s="89"/>
      <c r="DX8" s="89"/>
      <c r="DY8" s="89"/>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row>
    <row r="9" spans="1:271" s="82" customFormat="1" ht="21.75" customHeight="1" thickTop="1" thickBot="1" x14ac:dyDescent="0.3">
      <c r="A9" s="585"/>
      <c r="B9" s="586"/>
      <c r="C9" s="586"/>
      <c r="D9" s="586"/>
      <c r="E9" s="586"/>
      <c r="F9" s="586"/>
      <c r="G9" s="586"/>
      <c r="H9" s="197"/>
      <c r="I9" s="197"/>
      <c r="J9" s="197"/>
      <c r="K9" s="197"/>
      <c r="L9" s="197"/>
      <c r="M9" s="87"/>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row>
    <row r="10" spans="1:271" s="83" customFormat="1" ht="78" customHeight="1" x14ac:dyDescent="0.2">
      <c r="A10" s="587">
        <f>'7- Mapa Final'!A10</f>
        <v>1</v>
      </c>
      <c r="B10" s="584" t="str">
        <f>'7- Mapa Final'!B10</f>
        <v xml:space="preserve">Daño, pérdida o uso indebido de bienes muebles o  inmuebles </v>
      </c>
      <c r="C10" s="584" t="str">
        <f>'7- Mapa Final'!C10</f>
        <v xml:space="preserve">Los bienes inmuebles sean sustraidos, sufran daños superiores a los generados por su uso  , </v>
      </c>
      <c r="D10" s="582" t="str">
        <f>'7- Mapa Final'!J10</f>
        <v>Muy Baja - 1</v>
      </c>
      <c r="E10" s="583" t="str">
        <f>'7- Mapa Final'!K10</f>
        <v>Leve - 1</v>
      </c>
      <c r="F10" s="589" t="str">
        <f>'7- Mapa Final'!M10</f>
        <v>Bajo - 1</v>
      </c>
      <c r="G10" s="506" t="s">
        <v>242</v>
      </c>
      <c r="H10" s="232" t="s">
        <v>480</v>
      </c>
      <c r="I10" s="590"/>
      <c r="J10" s="590" t="s">
        <v>43</v>
      </c>
      <c r="K10" s="579">
        <v>45293</v>
      </c>
      <c r="L10" s="579">
        <v>45504</v>
      </c>
      <c r="M10" s="620" t="s">
        <v>531</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row>
    <row r="11" spans="1:271" s="83" customFormat="1" ht="13.5" customHeight="1" x14ac:dyDescent="0.2">
      <c r="A11" s="565"/>
      <c r="B11" s="567"/>
      <c r="C11" s="567"/>
      <c r="D11" s="581"/>
      <c r="E11" s="570"/>
      <c r="F11" s="575"/>
      <c r="G11" s="491"/>
      <c r="H11" s="222" t="s">
        <v>528</v>
      </c>
      <c r="I11" s="577"/>
      <c r="J11" s="577"/>
      <c r="K11" s="577"/>
      <c r="L11" s="577"/>
      <c r="M11" s="62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row>
    <row r="12" spans="1:271" s="83" customFormat="1" ht="13.5" customHeight="1" x14ac:dyDescent="0.2">
      <c r="A12" s="565"/>
      <c r="B12" s="567"/>
      <c r="C12" s="567"/>
      <c r="D12" s="581"/>
      <c r="E12" s="570"/>
      <c r="F12" s="575"/>
      <c r="G12" s="491"/>
      <c r="H12" s="222" t="s">
        <v>462</v>
      </c>
      <c r="I12" s="577"/>
      <c r="J12" s="577"/>
      <c r="K12" s="577"/>
      <c r="L12" s="577"/>
      <c r="M12" s="62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row>
    <row r="13" spans="1:271" s="83" customFormat="1" ht="13.5" customHeight="1" x14ac:dyDescent="0.2">
      <c r="A13" s="565"/>
      <c r="B13" s="567"/>
      <c r="C13" s="567"/>
      <c r="D13" s="581"/>
      <c r="E13" s="570"/>
      <c r="F13" s="575"/>
      <c r="G13" s="491"/>
      <c r="H13" s="222" t="s">
        <v>463</v>
      </c>
      <c r="I13" s="577"/>
      <c r="J13" s="577"/>
      <c r="K13" s="577"/>
      <c r="L13" s="577"/>
      <c r="M13" s="62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row>
    <row r="14" spans="1:271" s="83" customFormat="1" ht="13.5" customHeight="1" x14ac:dyDescent="0.2">
      <c r="A14" s="565"/>
      <c r="B14" s="567"/>
      <c r="C14" s="567"/>
      <c r="D14" s="581"/>
      <c r="E14" s="570"/>
      <c r="F14" s="575"/>
      <c r="G14" s="491"/>
      <c r="H14" s="222" t="s">
        <v>478</v>
      </c>
      <c r="I14" s="577"/>
      <c r="J14" s="577"/>
      <c r="K14" s="577"/>
      <c r="L14" s="577"/>
      <c r="M14" s="62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row>
    <row r="15" spans="1:271" s="83" customFormat="1" ht="13.5" customHeight="1" x14ac:dyDescent="0.2">
      <c r="A15" s="565"/>
      <c r="B15" s="567"/>
      <c r="C15" s="567"/>
      <c r="D15" s="581"/>
      <c r="E15" s="570"/>
      <c r="F15" s="575"/>
      <c r="G15" s="491"/>
      <c r="H15" s="617" t="s">
        <v>476</v>
      </c>
      <c r="I15" s="577"/>
      <c r="J15" s="577"/>
      <c r="K15" s="577"/>
      <c r="L15" s="577"/>
      <c r="M15" s="62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row>
    <row r="16" spans="1:271" s="83" customFormat="1" ht="13.5" customHeight="1" x14ac:dyDescent="0.2">
      <c r="A16" s="565"/>
      <c r="B16" s="567"/>
      <c r="C16" s="567"/>
      <c r="D16" s="581"/>
      <c r="E16" s="570"/>
      <c r="F16" s="575"/>
      <c r="G16" s="491"/>
      <c r="H16" s="618"/>
      <c r="I16" s="577"/>
      <c r="J16" s="577"/>
      <c r="K16" s="577"/>
      <c r="L16" s="577"/>
      <c r="M16" s="62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row>
    <row r="17" spans="1:169" s="83" customFormat="1" ht="7.5" customHeight="1" x14ac:dyDescent="0.2">
      <c r="A17" s="565"/>
      <c r="B17" s="567"/>
      <c r="C17" s="567"/>
      <c r="D17" s="581"/>
      <c r="E17" s="570"/>
      <c r="F17" s="575"/>
      <c r="G17" s="491"/>
      <c r="H17" s="618"/>
      <c r="I17" s="577"/>
      <c r="J17" s="577"/>
      <c r="K17" s="577"/>
      <c r="L17" s="577"/>
      <c r="M17" s="62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row>
    <row r="18" spans="1:169" s="83" customFormat="1" ht="8.25" customHeight="1" x14ac:dyDescent="0.2">
      <c r="A18" s="565"/>
      <c r="B18" s="567"/>
      <c r="C18" s="567"/>
      <c r="D18" s="581"/>
      <c r="E18" s="570"/>
      <c r="F18" s="575"/>
      <c r="G18" s="491"/>
      <c r="H18" s="619"/>
      <c r="I18" s="577"/>
      <c r="J18" s="577"/>
      <c r="K18" s="577"/>
      <c r="L18" s="577"/>
      <c r="M18" s="62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row>
    <row r="19" spans="1:169" s="83" customFormat="1" ht="36" customHeight="1" thickBot="1" x14ac:dyDescent="0.25">
      <c r="A19" s="565"/>
      <c r="B19" s="567"/>
      <c r="C19" s="567"/>
      <c r="D19" s="581"/>
      <c r="E19" s="570"/>
      <c r="F19" s="575"/>
      <c r="G19" s="491"/>
      <c r="H19" s="223" t="s">
        <v>481</v>
      </c>
      <c r="I19" s="577"/>
      <c r="J19" s="577"/>
      <c r="K19" s="577"/>
      <c r="L19" s="577"/>
      <c r="M19" s="622"/>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row>
    <row r="20" spans="1:169" s="83" customFormat="1" ht="28.5" customHeight="1" x14ac:dyDescent="0.2">
      <c r="A20" s="565">
        <f>'7- Mapa Final'!A19</f>
        <v>2</v>
      </c>
      <c r="B20" s="567" t="str">
        <f>'7- Mapa Final'!B19</f>
        <v xml:space="preserve">Titulación de bienes inmuebles sin legalizar </v>
      </c>
      <c r="C20" s="567" t="str">
        <f>'7- Mapa Final'!C19</f>
        <v>No tener  definido y con documentacion el estado legal de los bienes  inmuebles de la Rama</v>
      </c>
      <c r="D20" s="580" t="str">
        <f>'7- Mapa Final'!J19</f>
        <v>Muy Baja - 1</v>
      </c>
      <c r="E20" s="569" t="str">
        <f>'7- Mapa Final'!K19</f>
        <v>Moderado - 3</v>
      </c>
      <c r="F20" s="575" t="str">
        <f>'7- Mapa Final'!M19</f>
        <v>Moderado - 3</v>
      </c>
      <c r="G20" s="491" t="s">
        <v>110</v>
      </c>
      <c r="H20" s="223" t="s">
        <v>449</v>
      </c>
      <c r="I20" s="577"/>
      <c r="J20" s="577" t="s">
        <v>43</v>
      </c>
      <c r="K20" s="579">
        <v>45293</v>
      </c>
      <c r="L20" s="579">
        <v>45504</v>
      </c>
      <c r="M20" s="614" t="s">
        <v>532</v>
      </c>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row>
    <row r="21" spans="1:169" s="83" customFormat="1" ht="50.25" customHeight="1" x14ac:dyDescent="0.2">
      <c r="A21" s="565"/>
      <c r="B21" s="567"/>
      <c r="C21" s="567"/>
      <c r="D21" s="581"/>
      <c r="E21" s="570"/>
      <c r="F21" s="575"/>
      <c r="G21" s="491"/>
      <c r="H21" s="223" t="s">
        <v>479</v>
      </c>
      <c r="I21" s="577"/>
      <c r="J21" s="577"/>
      <c r="K21" s="577"/>
      <c r="L21" s="577"/>
      <c r="M21" s="614"/>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row>
    <row r="22" spans="1:169" s="83" customFormat="1" ht="12.75" customHeight="1" x14ac:dyDescent="0.2">
      <c r="A22" s="565"/>
      <c r="B22" s="567"/>
      <c r="C22" s="567"/>
      <c r="D22" s="581"/>
      <c r="E22" s="570"/>
      <c r="F22" s="575"/>
      <c r="G22" s="491"/>
      <c r="H22" s="223"/>
      <c r="I22" s="577"/>
      <c r="J22" s="577"/>
      <c r="K22" s="577"/>
      <c r="L22" s="577"/>
      <c r="M22" s="614"/>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row>
    <row r="23" spans="1:169" s="83" customFormat="1" ht="12.75" customHeight="1" x14ac:dyDescent="0.2">
      <c r="A23" s="565"/>
      <c r="B23" s="567"/>
      <c r="C23" s="567"/>
      <c r="D23" s="581"/>
      <c r="E23" s="570"/>
      <c r="F23" s="575"/>
      <c r="G23" s="491"/>
      <c r="H23" s="223"/>
      <c r="I23" s="577"/>
      <c r="J23" s="577"/>
      <c r="K23" s="577"/>
      <c r="L23" s="577"/>
      <c r="M23" s="614"/>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row>
    <row r="24" spans="1:169" s="83" customFormat="1" ht="13.5" customHeight="1" x14ac:dyDescent="0.2">
      <c r="A24" s="565"/>
      <c r="B24" s="567"/>
      <c r="C24" s="567"/>
      <c r="D24" s="581"/>
      <c r="E24" s="570"/>
      <c r="F24" s="575"/>
      <c r="G24" s="491"/>
      <c r="H24" s="223"/>
      <c r="I24" s="577"/>
      <c r="J24" s="577"/>
      <c r="K24" s="577"/>
      <c r="L24" s="577"/>
      <c r="M24" s="614"/>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row>
    <row r="25" spans="1:169" x14ac:dyDescent="0.25">
      <c r="A25" s="565"/>
      <c r="B25" s="567"/>
      <c r="C25" s="567"/>
      <c r="D25" s="581"/>
      <c r="E25" s="570"/>
      <c r="F25" s="575"/>
      <c r="G25" s="491"/>
      <c r="H25" s="223"/>
      <c r="I25" s="577"/>
      <c r="J25" s="577"/>
      <c r="K25" s="577"/>
      <c r="L25" s="577"/>
      <c r="M25" s="614"/>
      <c r="N25" s="91"/>
      <c r="O25" s="91"/>
    </row>
    <row r="26" spans="1:169" x14ac:dyDescent="0.25">
      <c r="A26" s="565"/>
      <c r="B26" s="567"/>
      <c r="C26" s="567"/>
      <c r="D26" s="581"/>
      <c r="E26" s="570"/>
      <c r="F26" s="575"/>
      <c r="G26" s="491"/>
      <c r="H26" s="223"/>
      <c r="I26" s="577"/>
      <c r="J26" s="577"/>
      <c r="K26" s="577"/>
      <c r="L26" s="577"/>
      <c r="M26" s="614"/>
      <c r="N26" s="91"/>
      <c r="O26" s="91"/>
    </row>
    <row r="27" spans="1:169" x14ac:dyDescent="0.25">
      <c r="A27" s="565"/>
      <c r="B27" s="567"/>
      <c r="C27" s="567"/>
      <c r="D27" s="581"/>
      <c r="E27" s="570"/>
      <c r="F27" s="575"/>
      <c r="G27" s="491"/>
      <c r="H27" s="223"/>
      <c r="I27" s="577"/>
      <c r="J27" s="577"/>
      <c r="K27" s="577"/>
      <c r="L27" s="577"/>
      <c r="M27" s="614"/>
      <c r="N27" s="91"/>
      <c r="O27" s="91"/>
    </row>
    <row r="28" spans="1:169" x14ac:dyDescent="0.25">
      <c r="A28" s="565"/>
      <c r="B28" s="567"/>
      <c r="C28" s="567"/>
      <c r="D28" s="581"/>
      <c r="E28" s="570"/>
      <c r="F28" s="575"/>
      <c r="G28" s="491"/>
      <c r="H28" s="223"/>
      <c r="I28" s="577"/>
      <c r="J28" s="577"/>
      <c r="K28" s="577"/>
      <c r="L28" s="577"/>
      <c r="M28" s="614"/>
      <c r="N28" s="91"/>
      <c r="O28" s="91"/>
    </row>
    <row r="29" spans="1:169" ht="15.75" thickBot="1" x14ac:dyDescent="0.3">
      <c r="A29" s="565"/>
      <c r="B29" s="567"/>
      <c r="C29" s="567"/>
      <c r="D29" s="581"/>
      <c r="E29" s="570"/>
      <c r="F29" s="575"/>
      <c r="G29" s="491"/>
      <c r="H29" s="223"/>
      <c r="I29" s="577"/>
      <c r="J29" s="577"/>
      <c r="K29" s="577"/>
      <c r="L29" s="577"/>
      <c r="M29" s="614"/>
      <c r="N29" s="91"/>
      <c r="O29" s="91"/>
    </row>
    <row r="30" spans="1:169" s="83" customFormat="1" ht="27.75" customHeight="1" x14ac:dyDescent="0.2">
      <c r="A30" s="565">
        <f>'7- Mapa Final'!A29</f>
        <v>3</v>
      </c>
      <c r="B30" s="567" t="str">
        <f>'7- Mapa Final'!B29</f>
        <v xml:space="preserve">incumplimiento de los matenimientos preventivos,correctivos </v>
      </c>
      <c r="C30" s="567" t="str">
        <f>'7- Mapa Final'!C29</f>
        <v>No ejecutar en forma oportuna y acorde con estipulaciones técnicas los mantenimientos de bienes muebles, inmuebles y equipos</v>
      </c>
      <c r="D30" s="580" t="str">
        <f>'7- Mapa Final'!J29</f>
        <v>Baja - 2</v>
      </c>
      <c r="E30" s="569" t="str">
        <f>'7- Mapa Final'!K29</f>
        <v>Menor - 2</v>
      </c>
      <c r="F30" s="575" t="str">
        <f>'7- Mapa Final'!M29</f>
        <v>Moderado - 4</v>
      </c>
      <c r="G30" s="491" t="s">
        <v>110</v>
      </c>
      <c r="H30" s="231" t="s">
        <v>483</v>
      </c>
      <c r="I30" s="577"/>
      <c r="J30" s="577" t="s">
        <v>43</v>
      </c>
      <c r="K30" s="579">
        <v>45293</v>
      </c>
      <c r="L30" s="579">
        <v>45504</v>
      </c>
      <c r="M30" s="623" t="s">
        <v>531</v>
      </c>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row>
    <row r="31" spans="1:169" s="83" customFormat="1" ht="38.25" customHeight="1" x14ac:dyDescent="0.2">
      <c r="A31" s="565"/>
      <c r="B31" s="567"/>
      <c r="C31" s="567"/>
      <c r="D31" s="581"/>
      <c r="E31" s="570"/>
      <c r="F31" s="575"/>
      <c r="G31" s="491"/>
      <c r="H31" s="231" t="s">
        <v>482</v>
      </c>
      <c r="I31" s="577"/>
      <c r="J31" s="577"/>
      <c r="K31" s="577"/>
      <c r="L31" s="577"/>
      <c r="M31" s="623"/>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row>
    <row r="32" spans="1:169" s="83" customFormat="1" ht="90.75" customHeight="1" x14ac:dyDescent="0.2">
      <c r="A32" s="565"/>
      <c r="B32" s="567"/>
      <c r="C32" s="567"/>
      <c r="D32" s="581"/>
      <c r="E32" s="570"/>
      <c r="F32" s="575"/>
      <c r="G32" s="491"/>
      <c r="H32" s="231" t="s">
        <v>464</v>
      </c>
      <c r="I32" s="577"/>
      <c r="J32" s="577"/>
      <c r="K32" s="577"/>
      <c r="L32" s="577"/>
      <c r="M32" s="623"/>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row>
    <row r="33" spans="1:169" s="83" customFormat="1" ht="53.25" customHeight="1" x14ac:dyDescent="0.2">
      <c r="A33" s="565"/>
      <c r="B33" s="567"/>
      <c r="C33" s="567"/>
      <c r="D33" s="581"/>
      <c r="E33" s="570"/>
      <c r="F33" s="575"/>
      <c r="G33" s="491"/>
      <c r="H33" s="231" t="s">
        <v>465</v>
      </c>
      <c r="I33" s="577"/>
      <c r="J33" s="577"/>
      <c r="K33" s="577"/>
      <c r="L33" s="577"/>
      <c r="M33" s="623"/>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row>
    <row r="34" spans="1:169" s="83" customFormat="1" ht="13.5" customHeight="1" x14ac:dyDescent="0.2">
      <c r="A34" s="565"/>
      <c r="B34" s="567"/>
      <c r="C34" s="567"/>
      <c r="D34" s="581"/>
      <c r="E34" s="570"/>
      <c r="F34" s="575"/>
      <c r="G34" s="491"/>
      <c r="H34" s="231"/>
      <c r="I34" s="577"/>
      <c r="J34" s="577"/>
      <c r="K34" s="577"/>
      <c r="L34" s="577"/>
      <c r="M34" s="623"/>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row>
    <row r="35" spans="1:169" x14ac:dyDescent="0.25">
      <c r="A35" s="565"/>
      <c r="B35" s="567"/>
      <c r="C35" s="567"/>
      <c r="D35" s="581"/>
      <c r="E35" s="570"/>
      <c r="F35" s="575"/>
      <c r="G35" s="491"/>
      <c r="H35" s="231"/>
      <c r="I35" s="577"/>
      <c r="J35" s="577"/>
      <c r="K35" s="577"/>
      <c r="L35" s="577"/>
      <c r="M35" s="623"/>
      <c r="N35" s="91"/>
      <c r="O35" s="91"/>
    </row>
    <row r="36" spans="1:169" x14ac:dyDescent="0.25">
      <c r="A36" s="565"/>
      <c r="B36" s="567"/>
      <c r="C36" s="567"/>
      <c r="D36" s="581"/>
      <c r="E36" s="570"/>
      <c r="F36" s="575"/>
      <c r="G36" s="491"/>
      <c r="H36" s="231"/>
      <c r="I36" s="577"/>
      <c r="J36" s="577"/>
      <c r="K36" s="577"/>
      <c r="L36" s="577"/>
      <c r="M36" s="623"/>
      <c r="N36" s="91"/>
      <c r="O36" s="91"/>
    </row>
    <row r="37" spans="1:169" x14ac:dyDescent="0.25">
      <c r="A37" s="565"/>
      <c r="B37" s="567"/>
      <c r="C37" s="567"/>
      <c r="D37" s="581"/>
      <c r="E37" s="570"/>
      <c r="F37" s="575"/>
      <c r="G37" s="491"/>
      <c r="H37" s="231"/>
      <c r="I37" s="577"/>
      <c r="J37" s="577"/>
      <c r="K37" s="577"/>
      <c r="L37" s="577"/>
      <c r="M37" s="623"/>
      <c r="N37" s="91"/>
      <c r="O37" s="91"/>
    </row>
    <row r="38" spans="1:169" x14ac:dyDescent="0.25">
      <c r="A38" s="565"/>
      <c r="B38" s="567"/>
      <c r="C38" s="567"/>
      <c r="D38" s="581"/>
      <c r="E38" s="570"/>
      <c r="F38" s="575"/>
      <c r="G38" s="491"/>
      <c r="H38" s="231"/>
      <c r="I38" s="577"/>
      <c r="J38" s="577"/>
      <c r="K38" s="577"/>
      <c r="L38" s="577"/>
      <c r="M38" s="623"/>
      <c r="N38" s="91"/>
      <c r="O38" s="91"/>
    </row>
    <row r="39" spans="1:169" ht="12.75" customHeight="1" thickBot="1" x14ac:dyDescent="0.3">
      <c r="A39" s="565"/>
      <c r="B39" s="567"/>
      <c r="C39" s="567"/>
      <c r="D39" s="581"/>
      <c r="E39" s="570"/>
      <c r="F39" s="575"/>
      <c r="G39" s="491"/>
      <c r="H39" s="231"/>
      <c r="I39" s="577"/>
      <c r="J39" s="577"/>
      <c r="K39" s="577"/>
      <c r="L39" s="577"/>
      <c r="M39" s="623"/>
      <c r="N39" s="91"/>
      <c r="O39" s="91"/>
    </row>
    <row r="40" spans="1:169" s="83" customFormat="1" ht="1.5" hidden="1" customHeight="1" thickBot="1" x14ac:dyDescent="0.25">
      <c r="A40" s="565" t="e">
        <f>'7- Mapa Final'!A39</f>
        <v>#REF!</v>
      </c>
      <c r="B40" s="567" t="e">
        <f>'7- Mapa Final'!B39</f>
        <v>#REF!</v>
      </c>
      <c r="C40" s="567" t="e">
        <f>'7- Mapa Final'!C39</f>
        <v>#REF!</v>
      </c>
      <c r="D40" s="580" t="e">
        <f>'7- Mapa Final'!J39</f>
        <v>#REF!</v>
      </c>
      <c r="E40" s="569" t="e">
        <f>'7- Mapa Final'!K39</f>
        <v>#REF!</v>
      </c>
      <c r="F40" s="575" t="e">
        <f>'7- Mapa Final'!M39</f>
        <v>#REF!</v>
      </c>
      <c r="G40" s="491" t="s">
        <v>110</v>
      </c>
      <c r="H40" s="616"/>
      <c r="I40" s="577"/>
      <c r="J40" s="577" t="s">
        <v>43</v>
      </c>
      <c r="K40" s="579">
        <v>45293</v>
      </c>
      <c r="L40" s="579">
        <v>45504</v>
      </c>
      <c r="M40" s="614"/>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row>
    <row r="41" spans="1:169" s="83" customFormat="1" ht="12.75" hidden="1" customHeight="1" thickBot="1" x14ac:dyDescent="0.25">
      <c r="A41" s="565"/>
      <c r="B41" s="567"/>
      <c r="C41" s="567"/>
      <c r="D41" s="581"/>
      <c r="E41" s="570"/>
      <c r="F41" s="575"/>
      <c r="G41" s="491"/>
      <c r="H41" s="616"/>
      <c r="I41" s="577"/>
      <c r="J41" s="577"/>
      <c r="K41" s="577"/>
      <c r="L41" s="577"/>
      <c r="M41" s="614"/>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row>
    <row r="42" spans="1:169" s="83" customFormat="1" ht="12.75" hidden="1" customHeight="1" thickBot="1" x14ac:dyDescent="0.25">
      <c r="A42" s="565"/>
      <c r="B42" s="567"/>
      <c r="C42" s="567"/>
      <c r="D42" s="581"/>
      <c r="E42" s="570"/>
      <c r="F42" s="575"/>
      <c r="G42" s="491"/>
      <c r="H42" s="616"/>
      <c r="I42" s="577"/>
      <c r="J42" s="577"/>
      <c r="K42" s="577"/>
      <c r="L42" s="577"/>
      <c r="M42" s="614"/>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c r="DJ42" s="91"/>
      <c r="DK42" s="91"/>
      <c r="DL42" s="91"/>
      <c r="DM42" s="91"/>
      <c r="DN42" s="91"/>
      <c r="DO42" s="91"/>
      <c r="DP42" s="91"/>
      <c r="DQ42" s="91"/>
      <c r="DR42" s="91"/>
      <c r="DS42" s="91"/>
      <c r="DT42" s="91"/>
      <c r="DU42" s="91"/>
      <c r="DV42" s="91"/>
      <c r="DW42" s="91"/>
      <c r="DX42" s="91"/>
      <c r="DY42" s="91"/>
      <c r="DZ42" s="91"/>
      <c r="EA42" s="91"/>
      <c r="EB42" s="91"/>
      <c r="EC42" s="91"/>
      <c r="ED42" s="91"/>
      <c r="EE42" s="91"/>
      <c r="EF42" s="91"/>
      <c r="EG42" s="91"/>
      <c r="EH42" s="91"/>
      <c r="EI42" s="91"/>
      <c r="EJ42" s="91"/>
      <c r="EK42" s="91"/>
      <c r="EL42" s="91"/>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row>
    <row r="43" spans="1:169" s="83" customFormat="1" ht="12.75" hidden="1" customHeight="1" thickBot="1" x14ac:dyDescent="0.25">
      <c r="A43" s="565"/>
      <c r="B43" s="567"/>
      <c r="C43" s="567"/>
      <c r="D43" s="581"/>
      <c r="E43" s="570"/>
      <c r="F43" s="575"/>
      <c r="G43" s="491"/>
      <c r="H43" s="616"/>
      <c r="I43" s="577"/>
      <c r="J43" s="577"/>
      <c r="K43" s="577"/>
      <c r="L43" s="577"/>
      <c r="M43" s="614"/>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c r="DJ43" s="91"/>
      <c r="DK43" s="91"/>
      <c r="DL43" s="91"/>
      <c r="DM43" s="91"/>
      <c r="DN43" s="91"/>
      <c r="DO43" s="91"/>
      <c r="DP43" s="91"/>
      <c r="DQ43" s="91"/>
      <c r="DR43" s="91"/>
      <c r="DS43" s="91"/>
      <c r="DT43" s="91"/>
      <c r="DU43" s="91"/>
      <c r="DV43" s="91"/>
      <c r="DW43" s="91"/>
      <c r="DX43" s="91"/>
      <c r="DY43" s="91"/>
      <c r="DZ43" s="91"/>
      <c r="EA43" s="91"/>
      <c r="EB43" s="91"/>
      <c r="EC43" s="91"/>
      <c r="ED43" s="91"/>
      <c r="EE43" s="91"/>
      <c r="EF43" s="91"/>
      <c r="EG43" s="91"/>
      <c r="EH43" s="91"/>
      <c r="EI43" s="91"/>
      <c r="EJ43" s="91"/>
      <c r="EK43" s="91"/>
      <c r="EL43" s="91"/>
      <c r="EM43" s="91"/>
      <c r="EN43" s="91"/>
      <c r="EO43" s="91"/>
      <c r="EP43" s="91"/>
      <c r="EQ43" s="91"/>
      <c r="ER43" s="91"/>
      <c r="ES43" s="91"/>
      <c r="ET43" s="91"/>
      <c r="EU43" s="91"/>
      <c r="EV43" s="91"/>
      <c r="EW43" s="91"/>
      <c r="EX43" s="91"/>
      <c r="EY43" s="91"/>
      <c r="EZ43" s="91"/>
      <c r="FA43" s="91"/>
      <c r="FB43" s="91"/>
      <c r="FC43" s="91"/>
      <c r="FD43" s="91"/>
      <c r="FE43" s="91"/>
      <c r="FF43" s="91"/>
      <c r="FG43" s="91"/>
      <c r="FH43" s="91"/>
      <c r="FI43" s="91"/>
      <c r="FJ43" s="91"/>
      <c r="FK43" s="91"/>
      <c r="FL43" s="91"/>
      <c r="FM43" s="91"/>
    </row>
    <row r="44" spans="1:169" s="83" customFormat="1" ht="13.5" hidden="1" customHeight="1" thickBot="1" x14ac:dyDescent="0.25">
      <c r="A44" s="565"/>
      <c r="B44" s="567"/>
      <c r="C44" s="567"/>
      <c r="D44" s="581"/>
      <c r="E44" s="570"/>
      <c r="F44" s="575"/>
      <c r="G44" s="491"/>
      <c r="H44" s="616"/>
      <c r="I44" s="577"/>
      <c r="J44" s="577"/>
      <c r="K44" s="577"/>
      <c r="L44" s="577"/>
      <c r="M44" s="614"/>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c r="DJ44" s="91"/>
      <c r="DK44" s="91"/>
      <c r="DL44" s="91"/>
      <c r="DM44" s="91"/>
      <c r="DN44" s="91"/>
      <c r="DO44" s="91"/>
      <c r="DP44" s="91"/>
      <c r="DQ44" s="91"/>
      <c r="DR44" s="91"/>
      <c r="DS44" s="91"/>
      <c r="DT44" s="91"/>
      <c r="DU44" s="91"/>
      <c r="DV44" s="91"/>
      <c r="DW44" s="91"/>
      <c r="DX44" s="91"/>
      <c r="DY44" s="91"/>
      <c r="DZ44" s="91"/>
      <c r="EA44" s="91"/>
      <c r="EB44" s="91"/>
      <c r="EC44" s="91"/>
      <c r="ED44" s="91"/>
      <c r="EE44" s="91"/>
      <c r="EF44" s="91"/>
      <c r="EG44" s="91"/>
      <c r="EH44" s="91"/>
      <c r="EI44" s="91"/>
      <c r="EJ44" s="91"/>
      <c r="EK44" s="91"/>
      <c r="EL44" s="91"/>
      <c r="EM44" s="91"/>
      <c r="EN44" s="91"/>
      <c r="EO44" s="91"/>
      <c r="EP44" s="91"/>
      <c r="EQ44" s="91"/>
      <c r="ER44" s="91"/>
      <c r="ES44" s="91"/>
      <c r="ET44" s="91"/>
      <c r="EU44" s="91"/>
      <c r="EV44" s="91"/>
      <c r="EW44" s="91"/>
      <c r="EX44" s="91"/>
      <c r="EY44" s="91"/>
      <c r="EZ44" s="91"/>
      <c r="FA44" s="91"/>
      <c r="FB44" s="91"/>
      <c r="FC44" s="91"/>
      <c r="FD44" s="91"/>
      <c r="FE44" s="91"/>
      <c r="FF44" s="91"/>
      <c r="FG44" s="91"/>
      <c r="FH44" s="91"/>
      <c r="FI44" s="91"/>
      <c r="FJ44" s="91"/>
      <c r="FK44" s="91"/>
      <c r="FL44" s="91"/>
      <c r="FM44" s="91"/>
    </row>
    <row r="45" spans="1:169" ht="15.75" hidden="1" customHeight="1" thickBot="1" x14ac:dyDescent="0.3">
      <c r="A45" s="565"/>
      <c r="B45" s="567"/>
      <c r="C45" s="567"/>
      <c r="D45" s="581"/>
      <c r="E45" s="570"/>
      <c r="F45" s="575"/>
      <c r="G45" s="491"/>
      <c r="H45" s="616"/>
      <c r="I45" s="577"/>
      <c r="J45" s="577"/>
      <c r="K45" s="577"/>
      <c r="L45" s="577"/>
      <c r="M45" s="614"/>
      <c r="N45" s="91"/>
      <c r="O45" s="91"/>
    </row>
    <row r="46" spans="1:169" ht="15.75" hidden="1" customHeight="1" thickBot="1" x14ac:dyDescent="0.3">
      <c r="A46" s="565"/>
      <c r="B46" s="567"/>
      <c r="C46" s="567"/>
      <c r="D46" s="581"/>
      <c r="E46" s="570"/>
      <c r="F46" s="575"/>
      <c r="G46" s="491"/>
      <c r="H46" s="616"/>
      <c r="I46" s="577"/>
      <c r="J46" s="577"/>
      <c r="K46" s="577"/>
      <c r="L46" s="577"/>
      <c r="M46" s="614"/>
      <c r="N46" s="91"/>
      <c r="O46" s="91"/>
    </row>
    <row r="47" spans="1:169" ht="15.75" hidden="1" customHeight="1" thickBot="1" x14ac:dyDescent="0.3">
      <c r="A47" s="565"/>
      <c r="B47" s="567"/>
      <c r="C47" s="567"/>
      <c r="D47" s="581"/>
      <c r="E47" s="570"/>
      <c r="F47" s="575"/>
      <c r="G47" s="491"/>
      <c r="H47" s="616"/>
      <c r="I47" s="577"/>
      <c r="J47" s="577"/>
      <c r="K47" s="577"/>
      <c r="L47" s="577"/>
      <c r="M47" s="614"/>
      <c r="N47" s="91"/>
      <c r="O47" s="91"/>
    </row>
    <row r="48" spans="1:169" ht="15.75" hidden="1" customHeight="1" thickBot="1" x14ac:dyDescent="0.3">
      <c r="A48" s="565"/>
      <c r="B48" s="567"/>
      <c r="C48" s="567"/>
      <c r="D48" s="581"/>
      <c r="E48" s="570"/>
      <c r="F48" s="575"/>
      <c r="G48" s="491"/>
      <c r="H48" s="616"/>
      <c r="I48" s="577"/>
      <c r="J48" s="577"/>
      <c r="K48" s="577"/>
      <c r="L48" s="577"/>
      <c r="M48" s="614"/>
      <c r="N48" s="91"/>
      <c r="O48" s="91"/>
    </row>
    <row r="49" spans="1:169" ht="15.75" hidden="1" customHeight="1" thickBot="1" x14ac:dyDescent="0.3">
      <c r="A49" s="565"/>
      <c r="B49" s="567"/>
      <c r="C49" s="567"/>
      <c r="D49" s="581"/>
      <c r="E49" s="570"/>
      <c r="F49" s="575"/>
      <c r="G49" s="491"/>
      <c r="H49" s="616"/>
      <c r="I49" s="577"/>
      <c r="J49" s="577"/>
      <c r="K49" s="577"/>
      <c r="L49" s="577"/>
      <c r="M49" s="614"/>
      <c r="N49" s="91"/>
      <c r="O49" s="91"/>
    </row>
    <row r="50" spans="1:169" s="83" customFormat="1" ht="18.75" customHeight="1" x14ac:dyDescent="0.2">
      <c r="A50" s="565">
        <f>'7- Mapa Final'!A49</f>
        <v>4</v>
      </c>
      <c r="B50" s="567" t="str">
        <f>'7- Mapa Final'!B49</f>
        <v xml:space="preserve">Afectaciones ambientales </v>
      </c>
      <c r="C50" s="567" t="str">
        <f>'7- Mapa Final'!C49</f>
        <v>Se tienen   afectaciones ambientales que generen impactos negativos en el entorno</v>
      </c>
      <c r="D50" s="580" t="str">
        <f>'7- Mapa Final'!J49</f>
        <v>Muy Baja - 1</v>
      </c>
      <c r="E50" s="569" t="str">
        <f>'7- Mapa Final'!K49</f>
        <v>Menor - 2</v>
      </c>
      <c r="F50" s="575" t="str">
        <f>'7- Mapa Final'!M49</f>
        <v>Bajo - 2</v>
      </c>
      <c r="G50" s="491" t="s">
        <v>110</v>
      </c>
      <c r="I50" s="577"/>
      <c r="J50" s="577" t="s">
        <v>43</v>
      </c>
      <c r="K50" s="579">
        <v>45293</v>
      </c>
      <c r="L50" s="579">
        <v>45504</v>
      </c>
      <c r="M50" s="623" t="s">
        <v>530</v>
      </c>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c r="CV50" s="91"/>
      <c r="CW50" s="91"/>
      <c r="CX50" s="91"/>
      <c r="CY50" s="91"/>
      <c r="CZ50" s="91"/>
      <c r="DA50" s="91"/>
      <c r="DB50" s="91"/>
      <c r="DC50" s="91"/>
      <c r="DD50" s="91"/>
      <c r="DE50" s="91"/>
      <c r="DF50" s="91"/>
      <c r="DG50" s="91"/>
      <c r="DH50" s="91"/>
      <c r="DI50" s="91"/>
      <c r="DJ50" s="91"/>
      <c r="DK50" s="91"/>
      <c r="DL50" s="91"/>
      <c r="DM50" s="91"/>
      <c r="DN50" s="91"/>
      <c r="DO50" s="91"/>
      <c r="DP50" s="91"/>
      <c r="DQ50" s="91"/>
      <c r="DR50" s="91"/>
      <c r="DS50" s="91"/>
      <c r="DT50" s="91"/>
      <c r="DU50" s="91"/>
      <c r="DV50" s="91"/>
      <c r="DW50" s="91"/>
      <c r="DX50" s="91"/>
      <c r="DY50" s="91"/>
      <c r="DZ50" s="91"/>
      <c r="EA50" s="91"/>
      <c r="EB50" s="91"/>
      <c r="EC50" s="91"/>
      <c r="ED50" s="91"/>
      <c r="EE50" s="91"/>
      <c r="EF50" s="91"/>
      <c r="EG50" s="91"/>
      <c r="EH50" s="91"/>
      <c r="EI50" s="91"/>
      <c r="EJ50" s="91"/>
      <c r="EK50" s="91"/>
      <c r="EL50" s="91"/>
      <c r="EM50" s="91"/>
      <c r="EN50" s="91"/>
      <c r="EO50" s="91"/>
      <c r="EP50" s="91"/>
      <c r="EQ50" s="91"/>
      <c r="ER50" s="91"/>
      <c r="ES50" s="91"/>
      <c r="ET50" s="91"/>
      <c r="EU50" s="91"/>
      <c r="EV50" s="91"/>
      <c r="EW50" s="91"/>
      <c r="EX50" s="91"/>
      <c r="EY50" s="91"/>
      <c r="EZ50" s="91"/>
      <c r="FA50" s="91"/>
      <c r="FB50" s="91"/>
      <c r="FC50" s="91"/>
      <c r="FD50" s="91"/>
      <c r="FE50" s="91"/>
      <c r="FF50" s="91"/>
      <c r="FG50" s="91"/>
      <c r="FH50" s="91"/>
      <c r="FI50" s="91"/>
      <c r="FJ50" s="91"/>
      <c r="FK50" s="91"/>
      <c r="FL50" s="91"/>
      <c r="FM50" s="91"/>
    </row>
    <row r="51" spans="1:169" s="83" customFormat="1" ht="27.75" customHeight="1" x14ac:dyDescent="0.2">
      <c r="A51" s="565"/>
      <c r="B51" s="567"/>
      <c r="C51" s="567"/>
      <c r="D51" s="581"/>
      <c r="E51" s="570"/>
      <c r="F51" s="575"/>
      <c r="G51" s="491"/>
      <c r="H51" s="224" t="s">
        <v>477</v>
      </c>
      <c r="I51" s="577"/>
      <c r="J51" s="577"/>
      <c r="K51" s="577"/>
      <c r="L51" s="577"/>
      <c r="M51" s="623"/>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c r="CV51" s="91"/>
      <c r="CW51" s="91"/>
      <c r="CX51" s="91"/>
      <c r="CY51" s="91"/>
      <c r="CZ51" s="91"/>
      <c r="DA51" s="91"/>
      <c r="DB51" s="91"/>
      <c r="DC51" s="91"/>
      <c r="DD51" s="91"/>
      <c r="DE51" s="91"/>
      <c r="DF51" s="91"/>
      <c r="DG51" s="91"/>
      <c r="DH51" s="91"/>
      <c r="DI51" s="91"/>
      <c r="DJ51" s="91"/>
      <c r="DK51" s="91"/>
      <c r="DL51" s="91"/>
      <c r="DM51" s="91"/>
      <c r="DN51" s="91"/>
      <c r="DO51" s="91"/>
      <c r="DP51" s="91"/>
      <c r="DQ51" s="91"/>
      <c r="DR51" s="91"/>
      <c r="DS51" s="91"/>
      <c r="DT51" s="91"/>
      <c r="DU51" s="91"/>
      <c r="DV51" s="91"/>
      <c r="DW51" s="91"/>
      <c r="DX51" s="91"/>
      <c r="DY51" s="91"/>
      <c r="DZ51" s="91"/>
      <c r="EA51" s="91"/>
      <c r="EB51" s="91"/>
      <c r="EC51" s="91"/>
      <c r="ED51" s="91"/>
      <c r="EE51" s="91"/>
      <c r="EF51" s="91"/>
      <c r="EG51" s="91"/>
      <c r="EH51" s="91"/>
      <c r="EI51" s="91"/>
      <c r="EJ51" s="91"/>
      <c r="EK51" s="91"/>
      <c r="EL51" s="91"/>
      <c r="EM51" s="91"/>
      <c r="EN51" s="91"/>
      <c r="EO51" s="91"/>
      <c r="EP51" s="91"/>
      <c r="EQ51" s="91"/>
      <c r="ER51" s="91"/>
      <c r="ES51" s="91"/>
      <c r="ET51" s="91"/>
      <c r="EU51" s="91"/>
      <c r="EV51" s="91"/>
      <c r="EW51" s="91"/>
      <c r="EX51" s="91"/>
      <c r="EY51" s="91"/>
      <c r="EZ51" s="91"/>
      <c r="FA51" s="91"/>
      <c r="FB51" s="91"/>
      <c r="FC51" s="91"/>
      <c r="FD51" s="91"/>
      <c r="FE51" s="91"/>
      <c r="FF51" s="91"/>
      <c r="FG51" s="91"/>
      <c r="FH51" s="91"/>
      <c r="FI51" s="91"/>
      <c r="FJ51" s="91"/>
      <c r="FK51" s="91"/>
      <c r="FL51" s="91"/>
      <c r="FM51" s="91"/>
    </row>
    <row r="52" spans="1:169" s="83" customFormat="1" ht="12.75" customHeight="1" x14ac:dyDescent="0.2">
      <c r="A52" s="565"/>
      <c r="B52" s="567"/>
      <c r="C52" s="567"/>
      <c r="D52" s="581"/>
      <c r="E52" s="570"/>
      <c r="F52" s="575"/>
      <c r="G52" s="491"/>
      <c r="H52" s="224" t="s">
        <v>459</v>
      </c>
      <c r="I52" s="577"/>
      <c r="J52" s="577"/>
      <c r="K52" s="577"/>
      <c r="L52" s="577"/>
      <c r="M52" s="623"/>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c r="CV52" s="91"/>
      <c r="CW52" s="91"/>
      <c r="CX52" s="91"/>
      <c r="CY52" s="91"/>
      <c r="CZ52" s="91"/>
      <c r="DA52" s="91"/>
      <c r="DB52" s="91"/>
      <c r="DC52" s="91"/>
      <c r="DD52" s="91"/>
      <c r="DE52" s="91"/>
      <c r="DF52" s="91"/>
      <c r="DG52" s="91"/>
      <c r="DH52" s="91"/>
      <c r="DI52" s="91"/>
      <c r="DJ52" s="91"/>
      <c r="DK52" s="91"/>
      <c r="DL52" s="91"/>
      <c r="DM52" s="91"/>
      <c r="DN52" s="91"/>
      <c r="DO52" s="91"/>
      <c r="DP52" s="91"/>
      <c r="DQ52" s="91"/>
      <c r="DR52" s="91"/>
      <c r="DS52" s="91"/>
      <c r="DT52" s="91"/>
      <c r="DU52" s="91"/>
      <c r="DV52" s="91"/>
      <c r="DW52" s="91"/>
      <c r="DX52" s="91"/>
      <c r="DY52" s="91"/>
      <c r="DZ52" s="91"/>
      <c r="EA52" s="91"/>
      <c r="EB52" s="91"/>
      <c r="EC52" s="91"/>
      <c r="ED52" s="91"/>
      <c r="EE52" s="91"/>
      <c r="EF52" s="91"/>
      <c r="EG52" s="91"/>
      <c r="EH52" s="91"/>
      <c r="EI52" s="91"/>
      <c r="EJ52" s="91"/>
      <c r="EK52" s="91"/>
      <c r="EL52" s="91"/>
      <c r="EM52" s="91"/>
      <c r="EN52" s="91"/>
      <c r="EO52" s="91"/>
      <c r="EP52" s="91"/>
      <c r="EQ52" s="91"/>
      <c r="ER52" s="91"/>
      <c r="ES52" s="91"/>
      <c r="ET52" s="91"/>
      <c r="EU52" s="91"/>
      <c r="EV52" s="91"/>
      <c r="EW52" s="91"/>
      <c r="EX52" s="91"/>
      <c r="EY52" s="91"/>
      <c r="EZ52" s="91"/>
      <c r="FA52" s="91"/>
      <c r="FB52" s="91"/>
      <c r="FC52" s="91"/>
      <c r="FD52" s="91"/>
      <c r="FE52" s="91"/>
      <c r="FF52" s="91"/>
      <c r="FG52" s="91"/>
      <c r="FH52" s="91"/>
      <c r="FI52" s="91"/>
      <c r="FJ52" s="91"/>
      <c r="FK52" s="91"/>
      <c r="FL52" s="91"/>
      <c r="FM52" s="91"/>
    </row>
    <row r="53" spans="1:169" s="83" customFormat="1" ht="12.75" customHeight="1" x14ac:dyDescent="0.2">
      <c r="A53" s="565"/>
      <c r="B53" s="567"/>
      <c r="C53" s="567"/>
      <c r="D53" s="581"/>
      <c r="E53" s="570"/>
      <c r="F53" s="575"/>
      <c r="G53" s="491"/>
      <c r="H53" s="231"/>
      <c r="I53" s="577"/>
      <c r="J53" s="577"/>
      <c r="K53" s="577"/>
      <c r="L53" s="577"/>
      <c r="M53" s="623"/>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c r="CV53" s="91"/>
      <c r="CW53" s="91"/>
      <c r="CX53" s="91"/>
      <c r="CY53" s="91"/>
      <c r="CZ53" s="91"/>
      <c r="DA53" s="91"/>
      <c r="DB53" s="91"/>
      <c r="DC53" s="91"/>
      <c r="DD53" s="91"/>
      <c r="DE53" s="91"/>
      <c r="DF53" s="91"/>
      <c r="DG53" s="91"/>
      <c r="DH53" s="91"/>
      <c r="DI53" s="91"/>
      <c r="DJ53" s="91"/>
      <c r="DK53" s="91"/>
      <c r="DL53" s="91"/>
      <c r="DM53" s="91"/>
      <c r="DN53" s="91"/>
      <c r="DO53" s="91"/>
      <c r="DP53" s="91"/>
      <c r="DQ53" s="91"/>
      <c r="DR53" s="91"/>
      <c r="DS53" s="91"/>
      <c r="DT53" s="91"/>
      <c r="DU53" s="91"/>
      <c r="DV53" s="91"/>
      <c r="DW53" s="91"/>
      <c r="DX53" s="91"/>
      <c r="DY53" s="91"/>
      <c r="DZ53" s="91"/>
      <c r="EA53" s="91"/>
      <c r="EB53" s="91"/>
      <c r="EC53" s="91"/>
      <c r="ED53" s="91"/>
      <c r="EE53" s="91"/>
      <c r="EF53" s="91"/>
      <c r="EG53" s="91"/>
      <c r="EH53" s="91"/>
      <c r="EI53" s="91"/>
      <c r="EJ53" s="91"/>
      <c r="EK53" s="91"/>
      <c r="EL53" s="91"/>
      <c r="EM53" s="91"/>
      <c r="EN53" s="91"/>
      <c r="EO53" s="91"/>
      <c r="EP53" s="91"/>
      <c r="EQ53" s="91"/>
      <c r="ER53" s="91"/>
      <c r="ES53" s="91"/>
      <c r="ET53" s="91"/>
      <c r="EU53" s="91"/>
      <c r="EV53" s="91"/>
      <c r="EW53" s="91"/>
      <c r="EX53" s="91"/>
      <c r="EY53" s="91"/>
      <c r="EZ53" s="91"/>
      <c r="FA53" s="91"/>
      <c r="FB53" s="91"/>
      <c r="FC53" s="91"/>
      <c r="FD53" s="91"/>
      <c r="FE53" s="91"/>
      <c r="FF53" s="91"/>
      <c r="FG53" s="91"/>
      <c r="FH53" s="91"/>
      <c r="FI53" s="91"/>
      <c r="FJ53" s="91"/>
      <c r="FK53" s="91"/>
      <c r="FL53" s="91"/>
      <c r="FM53" s="91"/>
    </row>
    <row r="54" spans="1:169" s="83" customFormat="1" ht="13.5" customHeight="1" x14ac:dyDescent="0.2">
      <c r="A54" s="565"/>
      <c r="B54" s="567"/>
      <c r="C54" s="567"/>
      <c r="D54" s="581"/>
      <c r="E54" s="570"/>
      <c r="F54" s="575"/>
      <c r="G54" s="491"/>
      <c r="H54" s="231"/>
      <c r="I54" s="577"/>
      <c r="J54" s="577"/>
      <c r="K54" s="577"/>
      <c r="L54" s="577"/>
      <c r="M54" s="623"/>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c r="CV54" s="91"/>
      <c r="CW54" s="91"/>
      <c r="CX54" s="91"/>
      <c r="CY54" s="91"/>
      <c r="CZ54" s="91"/>
      <c r="DA54" s="91"/>
      <c r="DB54" s="91"/>
      <c r="DC54" s="91"/>
      <c r="DD54" s="91"/>
      <c r="DE54" s="91"/>
      <c r="DF54" s="91"/>
      <c r="DG54" s="91"/>
      <c r="DH54" s="91"/>
      <c r="DI54" s="91"/>
      <c r="DJ54" s="91"/>
      <c r="DK54" s="91"/>
      <c r="DL54" s="91"/>
      <c r="DM54" s="91"/>
      <c r="DN54" s="91"/>
      <c r="DO54" s="91"/>
      <c r="DP54" s="91"/>
      <c r="DQ54" s="91"/>
      <c r="DR54" s="91"/>
      <c r="DS54" s="91"/>
      <c r="DT54" s="91"/>
      <c r="DU54" s="91"/>
      <c r="DV54" s="91"/>
      <c r="DW54" s="91"/>
      <c r="DX54" s="91"/>
      <c r="DY54" s="91"/>
      <c r="DZ54" s="91"/>
      <c r="EA54" s="91"/>
      <c r="EB54" s="91"/>
      <c r="EC54" s="91"/>
      <c r="ED54" s="91"/>
      <c r="EE54" s="91"/>
      <c r="EF54" s="91"/>
      <c r="EG54" s="91"/>
      <c r="EH54" s="91"/>
      <c r="EI54" s="91"/>
      <c r="EJ54" s="91"/>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row>
    <row r="55" spans="1:169" x14ac:dyDescent="0.25">
      <c r="A55" s="565"/>
      <c r="B55" s="567"/>
      <c r="C55" s="567"/>
      <c r="D55" s="581"/>
      <c r="E55" s="570"/>
      <c r="F55" s="575"/>
      <c r="G55" s="491"/>
      <c r="H55" s="231"/>
      <c r="I55" s="577"/>
      <c r="J55" s="577"/>
      <c r="K55" s="577"/>
      <c r="L55" s="577"/>
      <c r="M55" s="623"/>
      <c r="N55" s="91"/>
      <c r="O55" s="91"/>
    </row>
    <row r="56" spans="1:169" x14ac:dyDescent="0.25">
      <c r="A56" s="565"/>
      <c r="B56" s="567"/>
      <c r="C56" s="567"/>
      <c r="D56" s="581"/>
      <c r="E56" s="570"/>
      <c r="F56" s="575"/>
      <c r="G56" s="491"/>
      <c r="H56" s="231"/>
      <c r="I56" s="577"/>
      <c r="J56" s="577"/>
      <c r="K56" s="577"/>
      <c r="L56" s="577"/>
      <c r="M56" s="623"/>
      <c r="N56" s="91"/>
      <c r="O56" s="91"/>
    </row>
    <row r="57" spans="1:169" x14ac:dyDescent="0.25">
      <c r="A57" s="565"/>
      <c r="B57" s="567"/>
      <c r="C57" s="567"/>
      <c r="D57" s="581"/>
      <c r="E57" s="570"/>
      <c r="F57" s="575"/>
      <c r="G57" s="491"/>
      <c r="H57" s="231"/>
      <c r="I57" s="577"/>
      <c r="J57" s="577"/>
      <c r="K57" s="577"/>
      <c r="L57" s="577"/>
      <c r="M57" s="623"/>
      <c r="N57" s="91"/>
      <c r="O57" s="91"/>
    </row>
    <row r="58" spans="1:169" x14ac:dyDescent="0.25">
      <c r="A58" s="565"/>
      <c r="B58" s="567"/>
      <c r="C58" s="567"/>
      <c r="D58" s="581"/>
      <c r="E58" s="570"/>
      <c r="F58" s="575"/>
      <c r="G58" s="491"/>
      <c r="H58" s="231"/>
      <c r="I58" s="577"/>
      <c r="J58" s="577"/>
      <c r="K58" s="577"/>
      <c r="L58" s="577"/>
      <c r="M58" s="623"/>
      <c r="N58" s="91"/>
      <c r="O58" s="91"/>
    </row>
    <row r="59" spans="1:169" ht="15.75" thickBot="1" x14ac:dyDescent="0.3">
      <c r="A59" s="565"/>
      <c r="B59" s="567"/>
      <c r="C59" s="567"/>
      <c r="D59" s="581"/>
      <c r="E59" s="570"/>
      <c r="F59" s="575"/>
      <c r="G59" s="491"/>
      <c r="H59" s="231"/>
      <c r="I59" s="577"/>
      <c r="J59" s="577"/>
      <c r="K59" s="577"/>
      <c r="L59" s="577"/>
      <c r="M59" s="623"/>
      <c r="N59" s="91"/>
      <c r="O59" s="91"/>
    </row>
    <row r="60" spans="1:169" s="83" customFormat="1" ht="1.5" hidden="1" customHeight="1" thickBot="1" x14ac:dyDescent="0.25">
      <c r="A60" s="565" t="e">
        <f>'7- Mapa Final'!#REF!</f>
        <v>#REF!</v>
      </c>
      <c r="B60" s="567" t="e">
        <f>'7- Mapa Final'!#REF!</f>
        <v>#REF!</v>
      </c>
      <c r="C60" s="567" t="e">
        <f>'7- Mapa Final'!#REF!</f>
        <v>#REF!</v>
      </c>
      <c r="D60" s="580" t="e">
        <f>'7- Mapa Final'!#REF!</f>
        <v>#REF!</v>
      </c>
      <c r="E60" s="569" t="e">
        <f>'7- Mapa Final'!#REF!</f>
        <v>#REF!</v>
      </c>
      <c r="F60" s="575" t="e">
        <f>'7- Mapa Final'!#REF!</f>
        <v>#REF!</v>
      </c>
      <c r="G60" s="491" t="s">
        <v>110</v>
      </c>
      <c r="H60" s="616"/>
      <c r="I60" s="577"/>
      <c r="J60" s="577" t="s">
        <v>43</v>
      </c>
      <c r="K60" s="577"/>
      <c r="L60" s="579">
        <v>45504</v>
      </c>
      <c r="M60" s="614"/>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c r="CY60" s="91"/>
      <c r="CZ60" s="91"/>
      <c r="DA60" s="91"/>
      <c r="DB60" s="91"/>
      <c r="DC60" s="91"/>
      <c r="DD60" s="91"/>
      <c r="DE60" s="91"/>
      <c r="DF60" s="91"/>
      <c r="DG60" s="91"/>
      <c r="DH60" s="91"/>
      <c r="DI60" s="91"/>
      <c r="DJ60" s="91"/>
      <c r="DK60" s="91"/>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row>
    <row r="61" spans="1:169" s="83" customFormat="1" ht="12.75" hidden="1" customHeight="1" x14ac:dyDescent="0.2">
      <c r="A61" s="565"/>
      <c r="B61" s="567"/>
      <c r="C61" s="567"/>
      <c r="D61" s="581"/>
      <c r="E61" s="570"/>
      <c r="F61" s="575"/>
      <c r="G61" s="491"/>
      <c r="H61" s="616"/>
      <c r="I61" s="577"/>
      <c r="J61" s="577"/>
      <c r="K61" s="577"/>
      <c r="L61" s="577"/>
      <c r="M61" s="614"/>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91"/>
      <c r="DI61" s="91"/>
      <c r="DJ61" s="91"/>
      <c r="DK61" s="91"/>
      <c r="DL61" s="91"/>
      <c r="DM61" s="91"/>
      <c r="DN61" s="91"/>
      <c r="DO61" s="91"/>
      <c r="DP61" s="91"/>
      <c r="DQ61" s="91"/>
      <c r="DR61" s="91"/>
      <c r="DS61" s="91"/>
      <c r="DT61" s="91"/>
      <c r="DU61" s="91"/>
      <c r="DV61" s="91"/>
      <c r="DW61" s="91"/>
      <c r="DX61" s="91"/>
      <c r="DY61" s="91"/>
      <c r="DZ61" s="91"/>
      <c r="EA61" s="91"/>
      <c r="EB61" s="91"/>
      <c r="EC61" s="91"/>
      <c r="ED61" s="91"/>
      <c r="EE61" s="91"/>
      <c r="EF61" s="91"/>
      <c r="EG61" s="91"/>
      <c r="EH61" s="91"/>
      <c r="EI61" s="91"/>
      <c r="EJ61" s="91"/>
      <c r="EK61" s="91"/>
      <c r="EL61" s="91"/>
      <c r="EM61" s="91"/>
      <c r="EN61" s="91"/>
      <c r="EO61" s="91"/>
      <c r="EP61" s="91"/>
      <c r="EQ61" s="91"/>
      <c r="ER61" s="91"/>
      <c r="ES61" s="91"/>
      <c r="ET61" s="91"/>
      <c r="EU61" s="91"/>
      <c r="EV61" s="91"/>
      <c r="EW61" s="91"/>
      <c r="EX61" s="91"/>
      <c r="EY61" s="91"/>
      <c r="EZ61" s="91"/>
      <c r="FA61" s="91"/>
      <c r="FB61" s="91"/>
      <c r="FC61" s="91"/>
      <c r="FD61" s="91"/>
      <c r="FE61" s="91"/>
      <c r="FF61" s="91"/>
      <c r="FG61" s="91"/>
      <c r="FH61" s="91"/>
      <c r="FI61" s="91"/>
      <c r="FJ61" s="91"/>
      <c r="FK61" s="91"/>
      <c r="FL61" s="91"/>
      <c r="FM61" s="91"/>
    </row>
    <row r="62" spans="1:169" s="83" customFormat="1" ht="12.75" hidden="1" customHeight="1" x14ac:dyDescent="0.2">
      <c r="A62" s="565"/>
      <c r="B62" s="567"/>
      <c r="C62" s="567"/>
      <c r="D62" s="581"/>
      <c r="E62" s="570"/>
      <c r="F62" s="575"/>
      <c r="G62" s="491"/>
      <c r="H62" s="616"/>
      <c r="I62" s="577"/>
      <c r="J62" s="577"/>
      <c r="K62" s="577"/>
      <c r="L62" s="577"/>
      <c r="M62" s="614"/>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row>
    <row r="63" spans="1:169" s="83" customFormat="1" ht="12.75" hidden="1" customHeight="1" x14ac:dyDescent="0.2">
      <c r="A63" s="565"/>
      <c r="B63" s="567"/>
      <c r="C63" s="567"/>
      <c r="D63" s="581"/>
      <c r="E63" s="570"/>
      <c r="F63" s="575"/>
      <c r="G63" s="491"/>
      <c r="H63" s="616"/>
      <c r="I63" s="577"/>
      <c r="J63" s="577"/>
      <c r="K63" s="577"/>
      <c r="L63" s="577"/>
      <c r="M63" s="614"/>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c r="CV63" s="91"/>
      <c r="CW63" s="91"/>
      <c r="CX63" s="91"/>
      <c r="CY63" s="91"/>
      <c r="CZ63" s="91"/>
      <c r="DA63" s="91"/>
      <c r="DB63" s="91"/>
      <c r="DC63" s="91"/>
      <c r="DD63" s="91"/>
      <c r="DE63" s="91"/>
      <c r="DF63" s="91"/>
      <c r="DG63" s="91"/>
      <c r="DH63" s="91"/>
      <c r="DI63" s="91"/>
      <c r="DJ63" s="91"/>
      <c r="DK63" s="91"/>
      <c r="DL63" s="91"/>
      <c r="DM63" s="91"/>
      <c r="DN63" s="91"/>
      <c r="DO63" s="91"/>
      <c r="DP63" s="91"/>
      <c r="DQ63" s="91"/>
      <c r="DR63" s="91"/>
      <c r="DS63" s="91"/>
      <c r="DT63" s="91"/>
      <c r="DU63" s="91"/>
      <c r="DV63" s="91"/>
      <c r="DW63" s="91"/>
      <c r="DX63" s="91"/>
      <c r="DY63" s="91"/>
      <c r="DZ63" s="91"/>
      <c r="EA63" s="91"/>
      <c r="EB63" s="91"/>
      <c r="EC63" s="91"/>
      <c r="ED63" s="91"/>
      <c r="EE63" s="91"/>
      <c r="EF63" s="91"/>
      <c r="EG63" s="91"/>
      <c r="EH63" s="91"/>
      <c r="EI63" s="91"/>
      <c r="EJ63" s="91"/>
      <c r="EK63" s="91"/>
      <c r="EL63" s="91"/>
      <c r="EM63" s="91"/>
      <c r="EN63" s="91"/>
      <c r="EO63" s="91"/>
      <c r="EP63" s="91"/>
      <c r="EQ63" s="91"/>
      <c r="ER63" s="91"/>
      <c r="ES63" s="91"/>
      <c r="ET63" s="91"/>
      <c r="EU63" s="91"/>
      <c r="EV63" s="91"/>
      <c r="EW63" s="91"/>
      <c r="EX63" s="91"/>
      <c r="EY63" s="91"/>
      <c r="EZ63" s="91"/>
      <c r="FA63" s="91"/>
      <c r="FB63" s="91"/>
      <c r="FC63" s="91"/>
      <c r="FD63" s="91"/>
      <c r="FE63" s="91"/>
      <c r="FF63" s="91"/>
      <c r="FG63" s="91"/>
      <c r="FH63" s="91"/>
      <c r="FI63" s="91"/>
      <c r="FJ63" s="91"/>
      <c r="FK63" s="91"/>
      <c r="FL63" s="91"/>
      <c r="FM63" s="91"/>
    </row>
    <row r="64" spans="1:169" s="83" customFormat="1" ht="13.5" hidden="1" customHeight="1" x14ac:dyDescent="0.2">
      <c r="A64" s="565"/>
      <c r="B64" s="567"/>
      <c r="C64" s="567"/>
      <c r="D64" s="581"/>
      <c r="E64" s="570"/>
      <c r="F64" s="575"/>
      <c r="G64" s="491"/>
      <c r="H64" s="616"/>
      <c r="I64" s="577"/>
      <c r="J64" s="577"/>
      <c r="K64" s="577"/>
      <c r="L64" s="577"/>
      <c r="M64" s="614"/>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row>
    <row r="65" spans="1:169" ht="15" hidden="1" customHeight="1" x14ac:dyDescent="0.25">
      <c r="A65" s="565"/>
      <c r="B65" s="567"/>
      <c r="C65" s="567"/>
      <c r="D65" s="581"/>
      <c r="E65" s="570"/>
      <c r="F65" s="575"/>
      <c r="G65" s="491"/>
      <c r="H65" s="616"/>
      <c r="I65" s="577"/>
      <c r="J65" s="577"/>
      <c r="K65" s="577"/>
      <c r="L65" s="577"/>
      <c r="M65" s="614"/>
      <c r="N65" s="91"/>
      <c r="O65" s="91"/>
    </row>
    <row r="66" spans="1:169" ht="15" hidden="1" customHeight="1" x14ac:dyDescent="0.25">
      <c r="A66" s="565"/>
      <c r="B66" s="567"/>
      <c r="C66" s="567"/>
      <c r="D66" s="581"/>
      <c r="E66" s="570"/>
      <c r="F66" s="575"/>
      <c r="G66" s="491"/>
      <c r="H66" s="616"/>
      <c r="I66" s="577"/>
      <c r="J66" s="577"/>
      <c r="K66" s="577"/>
      <c r="L66" s="577"/>
      <c r="M66" s="614"/>
      <c r="N66" s="91"/>
      <c r="O66" s="91"/>
    </row>
    <row r="67" spans="1:169" ht="15" hidden="1" customHeight="1" x14ac:dyDescent="0.25">
      <c r="A67" s="565"/>
      <c r="B67" s="567"/>
      <c r="C67" s="567"/>
      <c r="D67" s="581"/>
      <c r="E67" s="570"/>
      <c r="F67" s="575"/>
      <c r="G67" s="491"/>
      <c r="H67" s="616"/>
      <c r="I67" s="577"/>
      <c r="J67" s="577"/>
      <c r="K67" s="577"/>
      <c r="L67" s="577"/>
      <c r="M67" s="614"/>
      <c r="N67" s="91"/>
      <c r="O67" s="91"/>
    </row>
    <row r="68" spans="1:169" ht="15" hidden="1" customHeight="1" x14ac:dyDescent="0.25">
      <c r="A68" s="565"/>
      <c r="B68" s="567"/>
      <c r="C68" s="567"/>
      <c r="D68" s="581"/>
      <c r="E68" s="570"/>
      <c r="F68" s="575"/>
      <c r="G68" s="491"/>
      <c r="H68" s="616"/>
      <c r="I68" s="577"/>
      <c r="J68" s="577"/>
      <c r="K68" s="577"/>
      <c r="L68" s="577"/>
      <c r="M68" s="614"/>
      <c r="N68" s="91"/>
      <c r="O68" s="91"/>
    </row>
    <row r="69" spans="1:169" ht="15" hidden="1" customHeight="1" x14ac:dyDescent="0.25">
      <c r="A69" s="565"/>
      <c r="B69" s="567"/>
      <c r="C69" s="567"/>
      <c r="D69" s="581"/>
      <c r="E69" s="570"/>
      <c r="F69" s="575"/>
      <c r="G69" s="491"/>
      <c r="H69" s="616"/>
      <c r="I69" s="577"/>
      <c r="J69" s="577"/>
      <c r="K69" s="577"/>
      <c r="L69" s="577"/>
      <c r="M69" s="614"/>
      <c r="N69" s="91"/>
      <c r="O69" s="91"/>
    </row>
    <row r="70" spans="1:169" s="83" customFormat="1" ht="24" customHeight="1" x14ac:dyDescent="0.2">
      <c r="A70" s="565">
        <f>'7- Mapa Final'!A59</f>
        <v>5</v>
      </c>
      <c r="B70" s="567" t="str">
        <f>'7- Mapa Final'!B59</f>
        <v>Recibir dádivas o beneficios a nombre propio o de terceros para  aceptar o  no reportar  servicios que no cumplen con las condiciones contractuales o no gestionar la legalización de  los inmuebles.</v>
      </c>
      <c r="C70" s="567" t="str">
        <f>'7- Mapa Final'!C59</f>
        <v xml:space="preserve">Cuando se obtiene una ventaja indebida para acordar entre  los participantes  la cobertura del  procesos de contratación  y asegurar que uno de ellos obtenga el futuro contrato, con la ventaja de tener sobrecostos, se adquieren  bienes o servicios innecesarios para no perder recursos presupuestales, se presentan sobornos es en la definición de los términos de referencia -pliegos
de condiciones casi hechos a la medida-, autorización de incrementos en el valor del contrato (hasta el 50%) sin suficiente justificación,  ofertas artificiosamente bajas en precios que permita obtener el contrato, </v>
      </c>
      <c r="D70" s="580" t="str">
        <f>'7- Mapa Final'!J59</f>
        <v>Muy Baja - 1</v>
      </c>
      <c r="E70" s="569" t="str">
        <f>'7- Mapa Final'!K59</f>
        <v>Menor - 2</v>
      </c>
      <c r="F70" s="575" t="str">
        <f>'7- Mapa Final'!M59</f>
        <v>Bajo - 2</v>
      </c>
      <c r="G70" s="491" t="s">
        <v>110</v>
      </c>
      <c r="H70" s="231"/>
      <c r="I70" s="577"/>
      <c r="J70" s="577" t="s">
        <v>43</v>
      </c>
      <c r="K70" s="613">
        <v>45293</v>
      </c>
      <c r="L70" s="579">
        <v>45504</v>
      </c>
      <c r="M70" s="624" t="s">
        <v>529</v>
      </c>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row>
    <row r="71" spans="1:169" s="83" customFormat="1" ht="26.25" customHeight="1" x14ac:dyDescent="0.2">
      <c r="A71" s="565"/>
      <c r="B71" s="567"/>
      <c r="C71" s="567"/>
      <c r="D71" s="581"/>
      <c r="E71" s="570"/>
      <c r="F71" s="575"/>
      <c r="G71" s="491"/>
      <c r="H71" s="224" t="s">
        <v>460</v>
      </c>
      <c r="I71" s="577"/>
      <c r="J71" s="577"/>
      <c r="K71" s="577"/>
      <c r="L71" s="577"/>
      <c r="M71" s="62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c r="DJ71" s="91"/>
      <c r="DK71" s="91"/>
      <c r="DL71" s="91"/>
      <c r="DM71" s="91"/>
      <c r="DN71" s="91"/>
      <c r="DO71" s="91"/>
      <c r="DP71" s="91"/>
      <c r="DQ71" s="91"/>
      <c r="DR71" s="91"/>
      <c r="DS71" s="91"/>
      <c r="DT71" s="91"/>
      <c r="DU71" s="91"/>
      <c r="DV71" s="91"/>
      <c r="DW71" s="91"/>
      <c r="DX71" s="91"/>
      <c r="DY71" s="91"/>
      <c r="DZ71" s="91"/>
      <c r="EA71" s="91"/>
      <c r="EB71" s="91"/>
      <c r="EC71" s="91"/>
      <c r="ED71" s="91"/>
      <c r="EE71" s="91"/>
      <c r="EF71" s="91"/>
      <c r="EG71" s="91"/>
      <c r="EH71" s="91"/>
      <c r="EI71" s="91"/>
      <c r="EJ71" s="91"/>
      <c r="EK71" s="91"/>
      <c r="EL71" s="91"/>
      <c r="EM71" s="91"/>
      <c r="EN71" s="91"/>
      <c r="EO71" s="91"/>
      <c r="EP71" s="91"/>
      <c r="EQ71" s="91"/>
      <c r="ER71" s="91"/>
      <c r="ES71" s="91"/>
      <c r="ET71" s="91"/>
      <c r="EU71" s="91"/>
      <c r="EV71" s="91"/>
      <c r="EW71" s="91"/>
      <c r="EX71" s="91"/>
      <c r="EY71" s="91"/>
      <c r="EZ71" s="91"/>
      <c r="FA71" s="91"/>
      <c r="FB71" s="91"/>
      <c r="FC71" s="91"/>
      <c r="FD71" s="91"/>
      <c r="FE71" s="91"/>
      <c r="FF71" s="91"/>
      <c r="FG71" s="91"/>
      <c r="FH71" s="91"/>
      <c r="FI71" s="91"/>
      <c r="FJ71" s="91"/>
      <c r="FK71" s="91"/>
      <c r="FL71" s="91"/>
      <c r="FM71" s="91"/>
    </row>
    <row r="72" spans="1:169" s="83" customFormat="1" ht="33.75" customHeight="1" x14ac:dyDescent="0.2">
      <c r="A72" s="565"/>
      <c r="B72" s="567"/>
      <c r="C72" s="567"/>
      <c r="D72" s="581"/>
      <c r="E72" s="570"/>
      <c r="F72" s="575"/>
      <c r="G72" s="491"/>
      <c r="H72" s="224" t="s">
        <v>461</v>
      </c>
      <c r="I72" s="577"/>
      <c r="J72" s="577"/>
      <c r="K72" s="577"/>
      <c r="L72" s="577"/>
      <c r="M72" s="621"/>
      <c r="N72" s="91"/>
      <c r="O72" s="91"/>
      <c r="P72" s="91"/>
      <c r="Q72" s="91"/>
      <c r="R72" s="91"/>
      <c r="S72" s="91"/>
      <c r="T72" s="91"/>
      <c r="U72" s="91"/>
      <c r="V72" s="91"/>
      <c r="W72" s="91"/>
      <c r="X72" s="91"/>
      <c r="Y72" s="91"/>
      <c r="Z72" s="91"/>
      <c r="AA72" s="91"/>
      <c r="AB72" s="91"/>
      <c r="AC72" s="91"/>
      <c r="AD72" s="91"/>
      <c r="AE72" s="91"/>
      <c r="AF72" s="91"/>
      <c r="AG72" s="91"/>
      <c r="AH72" s="91"/>
      <c r="AI72" s="91"/>
      <c r="AJ72" s="91"/>
      <c r="AK72" s="91"/>
      <c r="AL72" s="91"/>
      <c r="AM72" s="91"/>
      <c r="AN72" s="91"/>
      <c r="AO72" s="91"/>
      <c r="AP72" s="91"/>
      <c r="AQ72" s="91"/>
      <c r="AR72" s="91"/>
      <c r="AS72" s="91"/>
      <c r="AT72" s="91"/>
      <c r="AU72" s="91"/>
      <c r="AV72" s="91"/>
      <c r="AW72" s="91"/>
      <c r="AX72" s="91"/>
      <c r="AY72" s="91"/>
      <c r="AZ72" s="91"/>
      <c r="BA72" s="91"/>
      <c r="BB72" s="91"/>
      <c r="BC72" s="91"/>
      <c r="BD72" s="91"/>
      <c r="BE72" s="91"/>
      <c r="BF72" s="91"/>
      <c r="BG72" s="91"/>
      <c r="BH72" s="91"/>
      <c r="BI72" s="91"/>
      <c r="BJ72" s="91"/>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c r="DJ72" s="91"/>
      <c r="DK72" s="91"/>
      <c r="DL72" s="91"/>
      <c r="DM72" s="91"/>
      <c r="DN72" s="91"/>
      <c r="DO72" s="91"/>
      <c r="DP72" s="91"/>
      <c r="DQ72" s="91"/>
      <c r="DR72" s="91"/>
      <c r="DS72" s="91"/>
      <c r="DT72" s="91"/>
      <c r="DU72" s="91"/>
      <c r="DV72" s="91"/>
      <c r="DW72" s="91"/>
      <c r="DX72" s="91"/>
      <c r="DY72" s="91"/>
      <c r="DZ72" s="91"/>
      <c r="EA72" s="91"/>
      <c r="EB72" s="91"/>
      <c r="EC72" s="91"/>
      <c r="ED72" s="91"/>
      <c r="EE72" s="91"/>
      <c r="EF72" s="91"/>
      <c r="EG72" s="91"/>
      <c r="EH72" s="91"/>
      <c r="EI72" s="91"/>
      <c r="EJ72" s="91"/>
      <c r="EK72" s="91"/>
      <c r="EL72" s="91"/>
      <c r="EM72" s="91"/>
      <c r="EN72" s="91"/>
      <c r="EO72" s="91"/>
      <c r="EP72" s="91"/>
      <c r="EQ72" s="91"/>
      <c r="ER72" s="91"/>
      <c r="ES72" s="91"/>
      <c r="ET72" s="91"/>
      <c r="EU72" s="91"/>
      <c r="EV72" s="91"/>
      <c r="EW72" s="91"/>
      <c r="EX72" s="91"/>
      <c r="EY72" s="91"/>
      <c r="EZ72" s="91"/>
      <c r="FA72" s="91"/>
      <c r="FB72" s="91"/>
      <c r="FC72" s="91"/>
      <c r="FD72" s="91"/>
      <c r="FE72" s="91"/>
      <c r="FF72" s="91"/>
      <c r="FG72" s="91"/>
      <c r="FH72" s="91"/>
      <c r="FI72" s="91"/>
      <c r="FJ72" s="91"/>
      <c r="FK72" s="91"/>
      <c r="FL72" s="91"/>
      <c r="FM72" s="91"/>
    </row>
    <row r="73" spans="1:169" s="83" customFormat="1" ht="12.75" customHeight="1" x14ac:dyDescent="0.2">
      <c r="A73" s="565"/>
      <c r="B73" s="567"/>
      <c r="C73" s="567"/>
      <c r="D73" s="581"/>
      <c r="E73" s="570"/>
      <c r="F73" s="575"/>
      <c r="G73" s="491"/>
      <c r="H73" s="231"/>
      <c r="I73" s="577"/>
      <c r="J73" s="577"/>
      <c r="K73" s="577"/>
      <c r="L73" s="577"/>
      <c r="M73" s="62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c r="DJ73" s="91"/>
      <c r="DK73" s="91"/>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1"/>
      <c r="EJ73" s="91"/>
      <c r="EK73" s="91"/>
      <c r="EL73" s="91"/>
      <c r="EM73" s="91"/>
      <c r="EN73" s="91"/>
      <c r="EO73" s="91"/>
      <c r="EP73" s="91"/>
      <c r="EQ73" s="91"/>
      <c r="ER73" s="91"/>
      <c r="ES73" s="91"/>
      <c r="ET73" s="91"/>
      <c r="EU73" s="91"/>
      <c r="EV73" s="91"/>
      <c r="EW73" s="91"/>
      <c r="EX73" s="91"/>
      <c r="EY73" s="91"/>
      <c r="EZ73" s="91"/>
      <c r="FA73" s="91"/>
      <c r="FB73" s="91"/>
      <c r="FC73" s="91"/>
      <c r="FD73" s="91"/>
      <c r="FE73" s="91"/>
      <c r="FF73" s="91"/>
      <c r="FG73" s="91"/>
      <c r="FH73" s="91"/>
      <c r="FI73" s="91"/>
      <c r="FJ73" s="91"/>
      <c r="FK73" s="91"/>
      <c r="FL73" s="91"/>
      <c r="FM73" s="91"/>
    </row>
    <row r="74" spans="1:169" s="83" customFormat="1" ht="13.5" customHeight="1" x14ac:dyDescent="0.2">
      <c r="A74" s="565"/>
      <c r="B74" s="567"/>
      <c r="C74" s="567"/>
      <c r="D74" s="581"/>
      <c r="E74" s="570"/>
      <c r="F74" s="575"/>
      <c r="G74" s="491"/>
      <c r="H74" s="231"/>
      <c r="I74" s="577"/>
      <c r="J74" s="577"/>
      <c r="K74" s="577"/>
      <c r="L74" s="577"/>
      <c r="M74" s="62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row>
    <row r="75" spans="1:169" x14ac:dyDescent="0.25">
      <c r="A75" s="565"/>
      <c r="B75" s="567"/>
      <c r="C75" s="567"/>
      <c r="D75" s="581"/>
      <c r="E75" s="570"/>
      <c r="F75" s="575"/>
      <c r="G75" s="491"/>
      <c r="H75" s="231"/>
      <c r="I75" s="577"/>
      <c r="J75" s="577"/>
      <c r="K75" s="577"/>
      <c r="L75" s="577"/>
      <c r="M75" s="621"/>
      <c r="N75" s="91"/>
      <c r="O75" s="91"/>
    </row>
    <row r="76" spans="1:169" x14ac:dyDescent="0.25">
      <c r="A76" s="565"/>
      <c r="B76" s="567"/>
      <c r="C76" s="567"/>
      <c r="D76" s="581"/>
      <c r="E76" s="570"/>
      <c r="F76" s="575"/>
      <c r="G76" s="491"/>
      <c r="H76" s="231"/>
      <c r="I76" s="577"/>
      <c r="J76" s="577"/>
      <c r="K76" s="577"/>
      <c r="L76" s="577"/>
      <c r="M76" s="621"/>
      <c r="N76" s="91"/>
      <c r="O76" s="91"/>
    </row>
    <row r="77" spans="1:169" x14ac:dyDescent="0.25">
      <c r="A77" s="565"/>
      <c r="B77" s="567"/>
      <c r="C77" s="567"/>
      <c r="D77" s="581"/>
      <c r="E77" s="570"/>
      <c r="F77" s="575"/>
      <c r="G77" s="491"/>
      <c r="H77" s="231"/>
      <c r="I77" s="577"/>
      <c r="J77" s="577"/>
      <c r="K77" s="577"/>
      <c r="L77" s="577"/>
      <c r="M77" s="621"/>
      <c r="N77" s="91"/>
      <c r="O77" s="91"/>
    </row>
    <row r="78" spans="1:169" x14ac:dyDescent="0.25">
      <c r="A78" s="565"/>
      <c r="B78" s="567"/>
      <c r="C78" s="567"/>
      <c r="D78" s="581"/>
      <c r="E78" s="570"/>
      <c r="F78" s="575"/>
      <c r="G78" s="491"/>
      <c r="H78" s="231"/>
      <c r="I78" s="577"/>
      <c r="J78" s="577"/>
      <c r="K78" s="577"/>
      <c r="L78" s="577"/>
      <c r="M78" s="621"/>
      <c r="N78" s="91"/>
      <c r="O78" s="91"/>
    </row>
    <row r="79" spans="1:169" ht="15.75" thickBot="1" x14ac:dyDescent="0.3">
      <c r="A79" s="566"/>
      <c r="B79" s="568"/>
      <c r="C79" s="568"/>
      <c r="D79" s="615"/>
      <c r="E79" s="571"/>
      <c r="F79" s="576"/>
      <c r="G79" s="492"/>
      <c r="H79" s="233"/>
      <c r="I79" s="578"/>
      <c r="J79" s="578"/>
      <c r="K79" s="578"/>
      <c r="L79" s="577"/>
      <c r="M79" s="625"/>
      <c r="N79" s="91"/>
      <c r="O79" s="91"/>
    </row>
  </sheetData>
  <mergeCells count="104">
    <mergeCell ref="M50:M59"/>
    <mergeCell ref="M30:M39"/>
    <mergeCell ref="M70:M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I10:I19"/>
    <mergeCell ref="J10:J19"/>
    <mergeCell ref="K10:K19"/>
    <mergeCell ref="L10:L19"/>
    <mergeCell ref="A9:G9"/>
    <mergeCell ref="A10:A19"/>
    <mergeCell ref="B10:B19"/>
    <mergeCell ref="C10:C19"/>
    <mergeCell ref="D10:D19"/>
    <mergeCell ref="E10:E19"/>
    <mergeCell ref="F10:F19"/>
    <mergeCell ref="G10:G19"/>
    <mergeCell ref="H15:H18"/>
    <mergeCell ref="M10:M19"/>
    <mergeCell ref="M20:M29"/>
    <mergeCell ref="A30:A39"/>
    <mergeCell ref="B30:B39"/>
    <mergeCell ref="C30:C39"/>
    <mergeCell ref="D30:D39"/>
    <mergeCell ref="E30:E39"/>
    <mergeCell ref="F30:F39"/>
    <mergeCell ref="G30:G39"/>
    <mergeCell ref="I30:I39"/>
    <mergeCell ref="G20:G29"/>
    <mergeCell ref="I20:I29"/>
    <mergeCell ref="J20:J29"/>
    <mergeCell ref="K20:K29"/>
    <mergeCell ref="L20:L29"/>
    <mergeCell ref="A20:A29"/>
    <mergeCell ref="B20:B29"/>
    <mergeCell ref="C20:C29"/>
    <mergeCell ref="D20:D29"/>
    <mergeCell ref="E20:E29"/>
    <mergeCell ref="F20:F29"/>
    <mergeCell ref="J30:J39"/>
    <mergeCell ref="K30:K39"/>
    <mergeCell ref="L30:L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A60:A69"/>
    <mergeCell ref="B60:B69"/>
    <mergeCell ref="C60:C69"/>
    <mergeCell ref="D60:D69"/>
    <mergeCell ref="E60:E69"/>
    <mergeCell ref="F60:F69"/>
    <mergeCell ref="A50:A59"/>
    <mergeCell ref="B50:B59"/>
    <mergeCell ref="C50:C59"/>
    <mergeCell ref="D50:D59"/>
    <mergeCell ref="E50:E59"/>
    <mergeCell ref="F50:F59"/>
    <mergeCell ref="G50:G59"/>
    <mergeCell ref="I50:I59"/>
    <mergeCell ref="J70:J79"/>
    <mergeCell ref="K70:K79"/>
    <mergeCell ref="L70:L79"/>
    <mergeCell ref="M60:M69"/>
    <mergeCell ref="A70:A79"/>
    <mergeCell ref="B70:B79"/>
    <mergeCell ref="C70:C79"/>
    <mergeCell ref="D70:D79"/>
    <mergeCell ref="E70:E79"/>
    <mergeCell ref="F70:F79"/>
    <mergeCell ref="G70:G79"/>
    <mergeCell ref="I70:I79"/>
    <mergeCell ref="G60:G69"/>
    <mergeCell ref="H60:H69"/>
    <mergeCell ref="I60:I69"/>
    <mergeCell ref="J60:J69"/>
    <mergeCell ref="K60:K69"/>
    <mergeCell ref="L60:L69"/>
  </mergeCells>
  <conditionalFormatting sqref="A7:B7">
    <cfRule type="containsText" dxfId="111" priority="180" operator="containsText" text="1- Bajo">
      <formula>NOT(ISERROR(SEARCH("1- Bajo",A7)))</formula>
    </cfRule>
    <cfRule type="containsText" dxfId="110" priority="179" operator="containsText" text="4- Bajo">
      <formula>NOT(ISERROR(SEARCH("4- Bajo",A7)))</formula>
    </cfRule>
    <cfRule type="containsText" dxfId="109" priority="178" operator="containsText" text="3- Bajo">
      <formula>NOT(ISERROR(SEARCH("3- Bajo",A7)))</formula>
    </cfRule>
    <cfRule type="containsText" dxfId="108" priority="177" operator="containsText" text="4- Moderado">
      <formula>NOT(ISERROR(SEARCH("4- Moderado",A7)))</formula>
    </cfRule>
    <cfRule type="containsText" dxfId="107" priority="175" operator="containsText" text="3- Moderado">
      <formula>NOT(ISERROR(SEARCH("3- Moderado",A7)))</formula>
    </cfRule>
    <cfRule type="containsText" dxfId="106" priority="176" operator="containsText" text="6- Moderado">
      <formula>NOT(ISERROR(SEARCH("6- Moderado",A7)))</formula>
    </cfRule>
  </conditionalFormatting>
  <conditionalFormatting sqref="A10:E10 A20:E20">
    <cfRule type="containsText" dxfId="105" priority="171" operator="containsText" text="4- Moderado">
      <formula>NOT(ISERROR(SEARCH("4- Moderado",A10)))</formula>
    </cfRule>
    <cfRule type="containsText" dxfId="104" priority="170" operator="containsText" text="6- Moderado">
      <formula>NOT(ISERROR(SEARCH("6- Moderado",A10)))</formula>
    </cfRule>
    <cfRule type="containsText" dxfId="103" priority="169" operator="containsText" text="3- Moderado">
      <formula>NOT(ISERROR(SEARCH("3- Moderado",A10)))</formula>
    </cfRule>
    <cfRule type="containsText" dxfId="102" priority="173" operator="containsText" text="4- Bajo">
      <formula>NOT(ISERROR(SEARCH("4- Bajo",A10)))</formula>
    </cfRule>
    <cfRule type="containsText" dxfId="101" priority="172" operator="containsText" text="3- Bajo">
      <formula>NOT(ISERROR(SEARCH("3- Bajo",A10)))</formula>
    </cfRule>
    <cfRule type="containsText" dxfId="100" priority="174" operator="containsText" text="1- Bajo">
      <formula>NOT(ISERROR(SEARCH("1- Bajo",A10)))</formula>
    </cfRule>
  </conditionalFormatting>
  <conditionalFormatting sqref="A30:E30">
    <cfRule type="containsText" dxfId="99" priority="128" operator="containsText" text="1- Bajo">
      <formula>NOT(ISERROR(SEARCH("1- Bajo",A30)))</formula>
    </cfRule>
    <cfRule type="containsText" dxfId="98" priority="126" operator="containsText" text="3- Bajo">
      <formula>NOT(ISERROR(SEARCH("3- Bajo",A30)))</formula>
    </cfRule>
    <cfRule type="containsText" dxfId="97" priority="125" operator="containsText" text="4- Moderado">
      <formula>NOT(ISERROR(SEARCH("4- Moderado",A30)))</formula>
    </cfRule>
    <cfRule type="containsText" dxfId="96" priority="123" operator="containsText" text="3- Moderado">
      <formula>NOT(ISERROR(SEARCH("3- Moderado",A30)))</formula>
    </cfRule>
    <cfRule type="containsText" dxfId="95" priority="124" operator="containsText" text="6- Moderado">
      <formula>NOT(ISERROR(SEARCH("6- Moderado",A30)))</formula>
    </cfRule>
    <cfRule type="containsText" dxfId="94" priority="127" operator="containsText" text="4- Bajo">
      <formula>NOT(ISERROR(SEARCH("4- Bajo",A30)))</formula>
    </cfRule>
  </conditionalFormatting>
  <conditionalFormatting sqref="A40:E40">
    <cfRule type="containsText" dxfId="93" priority="95" operator="containsText" text="3- Moderado">
      <formula>NOT(ISERROR(SEARCH("3- Moderado",A40)))</formula>
    </cfRule>
    <cfRule type="containsText" dxfId="92" priority="96" operator="containsText" text="6- Moderado">
      <formula>NOT(ISERROR(SEARCH("6- Moderado",A40)))</formula>
    </cfRule>
    <cfRule type="containsText" dxfId="91" priority="97" operator="containsText" text="4- Moderado">
      <formula>NOT(ISERROR(SEARCH("4- Moderado",A40)))</formula>
    </cfRule>
    <cfRule type="containsText" dxfId="90" priority="98" operator="containsText" text="3- Bajo">
      <formula>NOT(ISERROR(SEARCH("3- Bajo",A40)))</formula>
    </cfRule>
    <cfRule type="containsText" dxfId="89" priority="100" operator="containsText" text="1- Bajo">
      <formula>NOT(ISERROR(SEARCH("1- Bajo",A40)))</formula>
    </cfRule>
    <cfRule type="containsText" dxfId="88" priority="99" operator="containsText" text="4- Bajo">
      <formula>NOT(ISERROR(SEARCH("4- Bajo",A40)))</formula>
    </cfRule>
  </conditionalFormatting>
  <conditionalFormatting sqref="A50:E50">
    <cfRule type="containsText" dxfId="87" priority="67" operator="containsText" text="3- Moderado">
      <formula>NOT(ISERROR(SEARCH("3- Moderado",A50)))</formula>
    </cfRule>
    <cfRule type="containsText" dxfId="86" priority="68" operator="containsText" text="6- Moderado">
      <formula>NOT(ISERROR(SEARCH("6- Moderado",A50)))</formula>
    </cfRule>
    <cfRule type="containsText" dxfId="85" priority="69" operator="containsText" text="4- Moderado">
      <formula>NOT(ISERROR(SEARCH("4- Moderado",A50)))</formula>
    </cfRule>
    <cfRule type="containsText" dxfId="84" priority="71" operator="containsText" text="4- Bajo">
      <formula>NOT(ISERROR(SEARCH("4- Bajo",A50)))</formula>
    </cfRule>
    <cfRule type="containsText" dxfId="83" priority="72" operator="containsText" text="1- Bajo">
      <formula>NOT(ISERROR(SEARCH("1- Bajo",A50)))</formula>
    </cfRule>
    <cfRule type="containsText" dxfId="82" priority="70" operator="containsText" text="3- Bajo">
      <formula>NOT(ISERROR(SEARCH("3- Bajo",A50)))</formula>
    </cfRule>
  </conditionalFormatting>
  <conditionalFormatting sqref="A60:E60">
    <cfRule type="containsText" dxfId="81" priority="44" operator="containsText" text="1- Bajo">
      <formula>NOT(ISERROR(SEARCH("1- Bajo",A60)))</formula>
    </cfRule>
    <cfRule type="containsText" dxfId="80" priority="40" operator="containsText" text="6- Moderado">
      <formula>NOT(ISERROR(SEARCH("6- Moderado",A60)))</formula>
    </cfRule>
    <cfRule type="containsText" dxfId="79" priority="41" operator="containsText" text="4- Moderado">
      <formula>NOT(ISERROR(SEARCH("4- Moderado",A60)))</formula>
    </cfRule>
    <cfRule type="containsText" dxfId="78" priority="42" operator="containsText" text="3- Bajo">
      <formula>NOT(ISERROR(SEARCH("3- Bajo",A60)))</formula>
    </cfRule>
    <cfRule type="containsText" dxfId="77" priority="43" operator="containsText" text="4- Bajo">
      <formula>NOT(ISERROR(SEARCH("4- Bajo",A60)))</formula>
    </cfRule>
    <cfRule type="containsText" dxfId="76" priority="39" operator="containsText" text="3- Moderado">
      <formula>NOT(ISERROR(SEARCH("3- Moderado",A60)))</formula>
    </cfRule>
  </conditionalFormatting>
  <conditionalFormatting sqref="A70:E70">
    <cfRule type="containsText" dxfId="75" priority="11" operator="containsText" text="3- Moderado">
      <formula>NOT(ISERROR(SEARCH("3- Moderado",A70)))</formula>
    </cfRule>
    <cfRule type="containsText" dxfId="74" priority="12" operator="containsText" text="6- Moderado">
      <formula>NOT(ISERROR(SEARCH("6- Moderado",A70)))</formula>
    </cfRule>
    <cfRule type="containsText" dxfId="73" priority="13" operator="containsText" text="4- Moderado">
      <formula>NOT(ISERROR(SEARCH("4- Moderado",A70)))</formula>
    </cfRule>
    <cfRule type="containsText" dxfId="72" priority="16" operator="containsText" text="1- Bajo">
      <formula>NOT(ISERROR(SEARCH("1- Bajo",A70)))</formula>
    </cfRule>
    <cfRule type="containsText" dxfId="71" priority="15" operator="containsText" text="4- Bajo">
      <formula>NOT(ISERROR(SEARCH("4- Bajo",A70)))</formula>
    </cfRule>
    <cfRule type="containsText" dxfId="70" priority="14" operator="containsText" text="3- Bajo">
      <formula>NOT(ISERROR(SEARCH("3- Bajo",A70)))</formula>
    </cfRule>
  </conditionalFormatting>
  <conditionalFormatting sqref="C8:F8">
    <cfRule type="containsText" dxfId="69" priority="142" operator="containsText" text="6- Moderado">
      <formula>NOT(ISERROR(SEARCH("6- Moderado",C8)))</formula>
    </cfRule>
    <cfRule type="containsText" dxfId="68" priority="144" operator="containsText" text="3- Bajo">
      <formula>NOT(ISERROR(SEARCH("3- Bajo",C8)))</formula>
    </cfRule>
    <cfRule type="containsText" dxfId="67" priority="145" operator="containsText" text="4- Bajo">
      <formula>NOT(ISERROR(SEARCH("4- Bajo",C8)))</formula>
    </cfRule>
    <cfRule type="containsText" dxfId="66" priority="146" operator="containsText" text="1- Bajo">
      <formula>NOT(ISERROR(SEARCH("1- Bajo",C8)))</formula>
    </cfRule>
    <cfRule type="containsText" dxfId="65" priority="143" operator="containsText" text="4- Moderado">
      <formula>NOT(ISERROR(SEARCH("4- Moderado",C8)))</formula>
    </cfRule>
    <cfRule type="containsText" dxfId="64" priority="141" operator="containsText" text="3- Moderado">
      <formula>NOT(ISERROR(SEARCH("3- Moderado",C8)))</formula>
    </cfRule>
  </conditionalFormatting>
  <conditionalFormatting sqref="D10:D79">
    <cfRule type="containsText" dxfId="63" priority="10" operator="containsText" text="Media">
      <formula>NOT(ISERROR(SEARCH("Media",D10)))</formula>
    </cfRule>
    <cfRule type="containsText" dxfId="62" priority="8" operator="containsText" text="Muy Baja">
      <formula>NOT(ISERROR(SEARCH("Muy Baja",D10)))</formula>
    </cfRule>
    <cfRule type="containsText" dxfId="61" priority="7" operator="containsText" text="Baja">
      <formula>NOT(ISERROR(SEARCH("Baja",D10)))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4" operator="containsText" text="Leve">
      <formula>NOT(ISERROR(SEARCH("Leve",E10)))</formula>
    </cfRule>
    <cfRule type="containsText" dxfId="57" priority="3" operator="containsText" text="Menor">
      <formula>NOT(ISERROR(SEARCH("Menor",E10)))</formula>
    </cfRule>
    <cfRule type="containsText" dxfId="56" priority="2" operator="containsText" text="Mayor">
      <formula>NOT(ISERROR(SEARCH("Mayor",E10)))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69">
    <cfRule type="colorScale" priority="56">
      <colorScale>
        <cfvo type="min"/>
        <cfvo type="max"/>
        <color rgb="FFFF7128"/>
        <color rgb="FFFFEF9C"/>
      </colorScale>
    </cfRule>
  </conditionalFormatting>
  <conditionalFormatting sqref="F7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10" zoomScale="80" zoomScaleNormal="80" workbookViewId="0">
      <selection activeCell="M50" sqref="M50:M5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44" customWidth="1"/>
    <col min="5" max="5" width="18.5703125" style="84" customWidth="1"/>
    <col min="6" max="6" width="18.28515625" style="8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2" customFormat="1" ht="16.5" customHeight="1" x14ac:dyDescent="0.3">
      <c r="A1" s="605"/>
      <c r="B1" s="606"/>
      <c r="C1" s="609"/>
      <c r="D1" s="609"/>
      <c r="E1" s="609"/>
      <c r="F1" s="609"/>
      <c r="G1" s="609"/>
      <c r="H1" s="609"/>
      <c r="I1" s="609"/>
      <c r="J1" s="610"/>
      <c r="K1" s="604" t="s">
        <v>14</v>
      </c>
      <c r="L1" s="604"/>
      <c r="M1" s="604"/>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row>
    <row r="2" spans="1:271" s="42" customFormat="1" ht="39.75" customHeight="1" x14ac:dyDescent="0.3">
      <c r="A2" s="607"/>
      <c r="B2" s="608"/>
      <c r="C2" s="611"/>
      <c r="D2" s="611"/>
      <c r="E2" s="611"/>
      <c r="F2" s="611"/>
      <c r="G2" s="611"/>
      <c r="H2" s="611"/>
      <c r="I2" s="611"/>
      <c r="J2" s="612"/>
      <c r="K2" s="604"/>
      <c r="L2" s="604"/>
      <c r="M2" s="604"/>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row>
    <row r="3" spans="1:271" s="42" customFormat="1" ht="3" customHeight="1" x14ac:dyDescent="0.3">
      <c r="A3" s="1"/>
      <c r="B3" s="1"/>
      <c r="C3" s="611"/>
      <c r="D3" s="611"/>
      <c r="E3" s="611"/>
      <c r="F3" s="611"/>
      <c r="G3" s="611"/>
      <c r="H3" s="611"/>
      <c r="I3" s="611"/>
      <c r="J3" s="612"/>
      <c r="K3" s="604"/>
      <c r="L3" s="604"/>
      <c r="M3" s="604"/>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c r="IU3" s="41"/>
      <c r="IV3" s="41"/>
      <c r="IW3" s="41"/>
      <c r="IX3" s="41"/>
      <c r="IY3" s="41"/>
      <c r="IZ3" s="41"/>
      <c r="JA3" s="41"/>
      <c r="JB3" s="41"/>
      <c r="JC3" s="41"/>
      <c r="JD3" s="41"/>
      <c r="JE3" s="41"/>
      <c r="JF3" s="41"/>
      <c r="JG3" s="41"/>
      <c r="JH3" s="41"/>
      <c r="JI3" s="41"/>
      <c r="JJ3" s="41"/>
      <c r="JK3" s="41"/>
    </row>
    <row r="4" spans="1:271" s="42" customFormat="1" ht="40.9" customHeight="1" x14ac:dyDescent="0.3">
      <c r="A4" s="486" t="s">
        <v>0</v>
      </c>
      <c r="B4" s="486"/>
      <c r="C4" s="487" t="s">
        <v>319</v>
      </c>
      <c r="D4" s="487"/>
      <c r="E4" s="487"/>
      <c r="F4" s="487"/>
      <c r="G4" s="487"/>
      <c r="H4" s="487"/>
      <c r="I4" s="487"/>
      <c r="J4" s="487"/>
      <c r="K4" s="487"/>
      <c r="L4" s="487"/>
      <c r="M4" s="487"/>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c r="IU4" s="41"/>
      <c r="IV4" s="41"/>
      <c r="IW4" s="41"/>
      <c r="IX4" s="41"/>
      <c r="IY4" s="41"/>
      <c r="IZ4" s="41"/>
      <c r="JA4" s="41"/>
      <c r="JB4" s="41"/>
      <c r="JC4" s="41"/>
      <c r="JD4" s="41"/>
      <c r="JE4" s="41"/>
      <c r="JF4" s="41"/>
      <c r="JG4" s="41"/>
      <c r="JH4" s="41"/>
      <c r="JI4" s="41"/>
      <c r="JJ4" s="41"/>
      <c r="JK4" s="41"/>
    </row>
    <row r="5" spans="1:271" s="42" customFormat="1" ht="40.9" customHeight="1" x14ac:dyDescent="0.3">
      <c r="A5" s="486" t="s">
        <v>1</v>
      </c>
      <c r="B5" s="486"/>
      <c r="C5" s="488" t="s">
        <v>320</v>
      </c>
      <c r="D5" s="488"/>
      <c r="E5" s="488"/>
      <c r="F5" s="488"/>
      <c r="G5" s="488"/>
      <c r="H5" s="488"/>
      <c r="I5" s="488"/>
      <c r="J5" s="488"/>
      <c r="K5" s="488"/>
      <c r="L5" s="488"/>
      <c r="M5" s="488"/>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row>
    <row r="6" spans="1:271" s="42" customFormat="1" ht="40.9" customHeight="1" thickBot="1" x14ac:dyDescent="0.35">
      <c r="A6" s="486" t="s">
        <v>2</v>
      </c>
      <c r="B6" s="486"/>
      <c r="C6" s="601" t="s">
        <v>322</v>
      </c>
      <c r="D6" s="602"/>
      <c r="E6" s="602"/>
      <c r="F6" s="602"/>
      <c r="G6" s="602"/>
      <c r="H6" s="602"/>
      <c r="I6" s="602"/>
      <c r="J6" s="602"/>
      <c r="K6" s="602"/>
      <c r="L6" s="602"/>
      <c r="M6" s="603"/>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row>
    <row r="7" spans="1:271" s="80" customFormat="1" ht="40.5" customHeight="1" thickTop="1" thickBot="1" x14ac:dyDescent="0.3">
      <c r="A7" s="596" t="s">
        <v>144</v>
      </c>
      <c r="B7" s="597"/>
      <c r="C7" s="598"/>
      <c r="D7" s="599" t="s">
        <v>145</v>
      </c>
      <c r="E7" s="599"/>
      <c r="F7" s="599"/>
      <c r="G7" s="600" t="s">
        <v>146</v>
      </c>
      <c r="H7" s="591" t="s">
        <v>147</v>
      </c>
      <c r="I7" s="593" t="s">
        <v>148</v>
      </c>
      <c r="J7" s="594"/>
      <c r="K7" s="593" t="s">
        <v>149</v>
      </c>
      <c r="L7" s="594"/>
      <c r="M7" s="595" t="s">
        <v>150</v>
      </c>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row>
    <row r="8" spans="1:271" s="81" customFormat="1" ht="108" customHeight="1" thickTop="1" thickBot="1" x14ac:dyDescent="0.3">
      <c r="A8" s="92" t="s">
        <v>67</v>
      </c>
      <c r="B8" s="92" t="s">
        <v>160</v>
      </c>
      <c r="C8" s="92" t="s">
        <v>4</v>
      </c>
      <c r="D8" s="85" t="s">
        <v>151</v>
      </c>
      <c r="E8" s="85" t="s">
        <v>153</v>
      </c>
      <c r="F8" s="85" t="s">
        <v>152</v>
      </c>
      <c r="G8" s="600"/>
      <c r="H8" s="592"/>
      <c r="I8" s="86" t="s">
        <v>154</v>
      </c>
      <c r="J8" s="86" t="s">
        <v>155</v>
      </c>
      <c r="K8" s="86" t="s">
        <v>156</v>
      </c>
      <c r="L8" s="86" t="s">
        <v>157</v>
      </c>
      <c r="M8" s="595"/>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c r="DU8" s="89"/>
      <c r="DV8" s="89"/>
      <c r="DW8" s="89"/>
      <c r="DX8" s="89"/>
      <c r="DY8" s="89"/>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row>
    <row r="9" spans="1:271" s="82" customFormat="1" ht="21.75" customHeight="1" thickTop="1" thickBot="1" x14ac:dyDescent="0.3">
      <c r="A9" s="585"/>
      <c r="B9" s="586"/>
      <c r="C9" s="586"/>
      <c r="D9" s="586"/>
      <c r="E9" s="586"/>
      <c r="F9" s="586"/>
      <c r="G9" s="586"/>
      <c r="H9" s="197"/>
      <c r="I9" s="197"/>
      <c r="J9" s="197"/>
      <c r="K9" s="197"/>
      <c r="L9" s="197"/>
      <c r="M9" s="87"/>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row>
    <row r="10" spans="1:271" s="83" customFormat="1" ht="15" customHeight="1" x14ac:dyDescent="0.2">
      <c r="A10" s="587">
        <f>'7- Mapa Final'!A10</f>
        <v>1</v>
      </c>
      <c r="B10" s="584" t="str">
        <f>'7- Mapa Final'!B10</f>
        <v xml:space="preserve">Daño, pérdida o uso indebido de bienes muebles o  inmuebles </v>
      </c>
      <c r="C10" s="584" t="str">
        <f>'7- Mapa Final'!C10</f>
        <v xml:space="preserve">Los bienes inmuebles sean sustraidos, sufran daños superiores a los generados por su uso  , </v>
      </c>
      <c r="D10" s="582" t="str">
        <f>'7- Mapa Final'!J10</f>
        <v>Muy Baja - 1</v>
      </c>
      <c r="E10" s="583" t="str">
        <f>'7- Mapa Final'!K10</f>
        <v>Leve - 1</v>
      </c>
      <c r="F10" s="589" t="str">
        <f>'7- Mapa Final'!M10</f>
        <v>Bajo - 1</v>
      </c>
      <c r="G10" s="506" t="s">
        <v>242</v>
      </c>
      <c r="H10" s="232" t="s">
        <v>480</v>
      </c>
      <c r="I10" s="590"/>
      <c r="J10" s="590" t="s">
        <v>43</v>
      </c>
      <c r="K10" s="579">
        <v>45474</v>
      </c>
      <c r="L10" s="579">
        <v>45565</v>
      </c>
      <c r="M10" s="620" t="s">
        <v>531</v>
      </c>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row>
    <row r="11" spans="1:271" s="83" customFormat="1" ht="13.5" customHeight="1" x14ac:dyDescent="0.2">
      <c r="A11" s="565"/>
      <c r="B11" s="567"/>
      <c r="C11" s="567"/>
      <c r="D11" s="581"/>
      <c r="E11" s="570"/>
      <c r="F11" s="575"/>
      <c r="G11" s="491"/>
      <c r="H11" s="222" t="s">
        <v>528</v>
      </c>
      <c r="I11" s="577"/>
      <c r="J11" s="577"/>
      <c r="K11" s="577"/>
      <c r="L11" s="577"/>
      <c r="M11" s="62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row>
    <row r="12" spans="1:271" s="83" customFormat="1" ht="13.5" customHeight="1" x14ac:dyDescent="0.2">
      <c r="A12" s="565"/>
      <c r="B12" s="567"/>
      <c r="C12" s="567"/>
      <c r="D12" s="581"/>
      <c r="E12" s="570"/>
      <c r="F12" s="575"/>
      <c r="G12" s="491"/>
      <c r="H12" s="222" t="s">
        <v>462</v>
      </c>
      <c r="I12" s="577"/>
      <c r="J12" s="577"/>
      <c r="K12" s="577"/>
      <c r="L12" s="577"/>
      <c r="M12" s="62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row>
    <row r="13" spans="1:271" s="83" customFormat="1" ht="13.5" customHeight="1" x14ac:dyDescent="0.2">
      <c r="A13" s="565"/>
      <c r="B13" s="567"/>
      <c r="C13" s="567"/>
      <c r="D13" s="581"/>
      <c r="E13" s="570"/>
      <c r="F13" s="575"/>
      <c r="G13" s="491"/>
      <c r="H13" s="222" t="s">
        <v>463</v>
      </c>
      <c r="I13" s="577"/>
      <c r="J13" s="577"/>
      <c r="K13" s="577"/>
      <c r="L13" s="577"/>
      <c r="M13" s="62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row>
    <row r="14" spans="1:271" s="83" customFormat="1" ht="13.5" customHeight="1" x14ac:dyDescent="0.2">
      <c r="A14" s="565"/>
      <c r="B14" s="567"/>
      <c r="C14" s="567"/>
      <c r="D14" s="581"/>
      <c r="E14" s="570"/>
      <c r="F14" s="575"/>
      <c r="G14" s="491"/>
      <c r="H14" s="222" t="s">
        <v>478</v>
      </c>
      <c r="I14" s="577"/>
      <c r="J14" s="577"/>
      <c r="K14" s="577"/>
      <c r="L14" s="577"/>
      <c r="M14" s="62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row>
    <row r="15" spans="1:271" s="83" customFormat="1" ht="13.5" customHeight="1" x14ac:dyDescent="0.2">
      <c r="A15" s="565"/>
      <c r="B15" s="567"/>
      <c r="C15" s="567"/>
      <c r="D15" s="581"/>
      <c r="E15" s="570"/>
      <c r="F15" s="575"/>
      <c r="G15" s="491"/>
      <c r="H15" s="617" t="s">
        <v>476</v>
      </c>
      <c r="I15" s="577"/>
      <c r="J15" s="577"/>
      <c r="K15" s="577"/>
      <c r="L15" s="577"/>
      <c r="M15" s="62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row>
    <row r="16" spans="1:271" s="83" customFormat="1" ht="13.5" customHeight="1" x14ac:dyDescent="0.2">
      <c r="A16" s="565"/>
      <c r="B16" s="567"/>
      <c r="C16" s="567"/>
      <c r="D16" s="581"/>
      <c r="E16" s="570"/>
      <c r="F16" s="575"/>
      <c r="G16" s="491"/>
      <c r="H16" s="618"/>
      <c r="I16" s="577"/>
      <c r="J16" s="577"/>
      <c r="K16" s="577"/>
      <c r="L16" s="577"/>
      <c r="M16" s="62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row>
    <row r="17" spans="1:169" s="83" customFormat="1" ht="13.5" customHeight="1" x14ac:dyDescent="0.2">
      <c r="A17" s="565"/>
      <c r="B17" s="567"/>
      <c r="C17" s="567"/>
      <c r="D17" s="581"/>
      <c r="E17" s="570"/>
      <c r="F17" s="575"/>
      <c r="G17" s="491"/>
      <c r="H17" s="618"/>
      <c r="I17" s="577"/>
      <c r="J17" s="577"/>
      <c r="K17" s="577"/>
      <c r="L17" s="577"/>
      <c r="M17" s="62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row>
    <row r="18" spans="1:169" s="83" customFormat="1" ht="13.5" customHeight="1" x14ac:dyDescent="0.2">
      <c r="A18" s="565"/>
      <c r="B18" s="567"/>
      <c r="C18" s="567"/>
      <c r="D18" s="581"/>
      <c r="E18" s="570"/>
      <c r="F18" s="575"/>
      <c r="G18" s="491"/>
      <c r="H18" s="619"/>
      <c r="I18" s="577"/>
      <c r="J18" s="577"/>
      <c r="K18" s="577"/>
      <c r="L18" s="577"/>
      <c r="M18" s="62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c r="CA18" s="91"/>
      <c r="CB18" s="91"/>
      <c r="CC18" s="91"/>
      <c r="CD18" s="91"/>
      <c r="CE18" s="91"/>
      <c r="CF18" s="91"/>
      <c r="CG18" s="91"/>
      <c r="CH18" s="91"/>
      <c r="CI18" s="91"/>
      <c r="CJ18" s="91"/>
      <c r="CK18" s="91"/>
      <c r="CL18" s="91"/>
      <c r="CM18" s="91"/>
      <c r="CN18" s="91"/>
      <c r="CO18" s="91"/>
      <c r="CP18" s="91"/>
      <c r="CQ18" s="91"/>
      <c r="CR18" s="91"/>
      <c r="CS18" s="91"/>
      <c r="CT18" s="91"/>
      <c r="CU18" s="91"/>
      <c r="CV18" s="91"/>
      <c r="CW18" s="91"/>
      <c r="CX18" s="91"/>
      <c r="CY18" s="91"/>
      <c r="CZ18" s="91"/>
      <c r="DA18" s="91"/>
      <c r="DB18" s="91"/>
      <c r="DC18" s="91"/>
      <c r="DD18" s="91"/>
      <c r="DE18" s="91"/>
      <c r="DF18" s="91"/>
      <c r="DG18" s="91"/>
      <c r="DH18" s="91"/>
      <c r="DI18" s="91"/>
      <c r="DJ18" s="91"/>
      <c r="DK18" s="91"/>
      <c r="DL18" s="91"/>
      <c r="DM18" s="91"/>
      <c r="DN18" s="91"/>
      <c r="DO18" s="91"/>
      <c r="DP18" s="91"/>
      <c r="DQ18" s="91"/>
      <c r="DR18" s="91"/>
      <c r="DS18" s="91"/>
      <c r="DT18" s="91"/>
      <c r="DU18" s="91"/>
      <c r="DV18" s="91"/>
      <c r="DW18" s="91"/>
      <c r="DX18" s="91"/>
      <c r="DY18" s="91"/>
      <c r="DZ18" s="91"/>
      <c r="EA18" s="91"/>
      <c r="EB18" s="91"/>
      <c r="EC18" s="91"/>
      <c r="ED18" s="91"/>
      <c r="EE18" s="91"/>
      <c r="EF18" s="91"/>
      <c r="EG18" s="91"/>
      <c r="EH18" s="91"/>
      <c r="EI18" s="91"/>
      <c r="EJ18" s="91"/>
      <c r="EK18" s="91"/>
      <c r="EL18" s="91"/>
      <c r="EM18" s="91"/>
      <c r="EN18" s="91"/>
      <c r="EO18" s="91"/>
      <c r="EP18" s="91"/>
      <c r="EQ18" s="91"/>
      <c r="ER18" s="91"/>
      <c r="ES18" s="91"/>
      <c r="ET18" s="91"/>
      <c r="EU18" s="91"/>
      <c r="EV18" s="91"/>
      <c r="EW18" s="91"/>
      <c r="EX18" s="91"/>
      <c r="EY18" s="91"/>
      <c r="EZ18" s="91"/>
      <c r="FA18" s="91"/>
      <c r="FB18" s="91"/>
      <c r="FC18" s="91"/>
      <c r="FD18" s="91"/>
      <c r="FE18" s="91"/>
      <c r="FF18" s="91"/>
      <c r="FG18" s="91"/>
      <c r="FH18" s="91"/>
      <c r="FI18" s="91"/>
      <c r="FJ18" s="91"/>
      <c r="FK18" s="91"/>
      <c r="FL18" s="91"/>
      <c r="FM18" s="91"/>
    </row>
    <row r="19" spans="1:169" s="83" customFormat="1" ht="21.75" customHeight="1" thickBot="1" x14ac:dyDescent="0.25">
      <c r="A19" s="565"/>
      <c r="B19" s="567"/>
      <c r="C19" s="567"/>
      <c r="D19" s="581"/>
      <c r="E19" s="570"/>
      <c r="F19" s="575"/>
      <c r="G19" s="491"/>
      <c r="H19" s="223" t="s">
        <v>481</v>
      </c>
      <c r="I19" s="577"/>
      <c r="J19" s="577"/>
      <c r="K19" s="577"/>
      <c r="L19" s="577"/>
      <c r="M19" s="622"/>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row>
    <row r="20" spans="1:169" s="83" customFormat="1" ht="25.5" x14ac:dyDescent="0.2">
      <c r="A20" s="565">
        <f>'7- Mapa Final'!A19</f>
        <v>2</v>
      </c>
      <c r="B20" s="567" t="str">
        <f>'7- Mapa Final'!B19</f>
        <v xml:space="preserve">Titulación de bienes inmuebles sin legalizar </v>
      </c>
      <c r="C20" s="567" t="str">
        <f>'7- Mapa Final'!C19</f>
        <v>No tener  definido y con documentacion el estado legal de los bienes  inmuebles de la Rama</v>
      </c>
      <c r="D20" s="580" t="str">
        <f>'7- Mapa Final'!J19</f>
        <v>Muy Baja - 1</v>
      </c>
      <c r="E20" s="569" t="str">
        <f>'7- Mapa Final'!K19</f>
        <v>Moderado - 3</v>
      </c>
      <c r="F20" s="575" t="str">
        <f>'7- Mapa Final'!M19</f>
        <v>Moderado - 3</v>
      </c>
      <c r="G20" s="491" t="s">
        <v>110</v>
      </c>
      <c r="H20" s="223" t="s">
        <v>449</v>
      </c>
      <c r="I20" s="577"/>
      <c r="J20" s="577" t="s">
        <v>43</v>
      </c>
      <c r="K20" s="579">
        <v>45474</v>
      </c>
      <c r="L20" s="579">
        <v>45565</v>
      </c>
      <c r="M20" s="614" t="s">
        <v>532</v>
      </c>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c r="CA20" s="91"/>
      <c r="CB20" s="91"/>
      <c r="CC20" s="91"/>
      <c r="CD20" s="91"/>
      <c r="CE20" s="91"/>
      <c r="CF20" s="91"/>
      <c r="CG20" s="91"/>
      <c r="CH20" s="91"/>
      <c r="CI20" s="91"/>
      <c r="CJ20" s="91"/>
      <c r="CK20" s="91"/>
      <c r="CL20" s="91"/>
      <c r="CM20" s="91"/>
      <c r="CN20" s="91"/>
      <c r="CO20" s="91"/>
      <c r="CP20" s="91"/>
      <c r="CQ20" s="91"/>
      <c r="CR20" s="91"/>
      <c r="CS20" s="91"/>
      <c r="CT20" s="91"/>
      <c r="CU20" s="91"/>
      <c r="CV20" s="91"/>
      <c r="CW20" s="91"/>
      <c r="CX20" s="91"/>
      <c r="CY20" s="91"/>
      <c r="CZ20" s="91"/>
      <c r="DA20" s="91"/>
      <c r="DB20" s="91"/>
      <c r="DC20" s="91"/>
      <c r="DD20" s="91"/>
      <c r="DE20" s="91"/>
      <c r="DF20" s="91"/>
      <c r="DG20" s="91"/>
      <c r="DH20" s="91"/>
      <c r="DI20" s="91"/>
      <c r="DJ20" s="91"/>
      <c r="DK20" s="91"/>
      <c r="DL20" s="91"/>
      <c r="DM20" s="91"/>
      <c r="DN20" s="91"/>
      <c r="DO20" s="91"/>
      <c r="DP20" s="91"/>
      <c r="DQ20" s="91"/>
      <c r="DR20" s="91"/>
      <c r="DS20" s="91"/>
      <c r="DT20" s="91"/>
      <c r="DU20" s="91"/>
      <c r="DV20" s="91"/>
      <c r="DW20" s="91"/>
      <c r="DX20" s="91"/>
      <c r="DY20" s="91"/>
      <c r="DZ20" s="91"/>
      <c r="EA20" s="91"/>
      <c r="EB20" s="91"/>
      <c r="EC20" s="91"/>
      <c r="ED20" s="91"/>
      <c r="EE20" s="91"/>
      <c r="EF20" s="91"/>
      <c r="EG20" s="91"/>
      <c r="EH20" s="91"/>
      <c r="EI20" s="91"/>
      <c r="EJ20" s="91"/>
      <c r="EK20" s="91"/>
      <c r="EL20" s="91"/>
      <c r="EM20" s="91"/>
      <c r="EN20" s="91"/>
      <c r="EO20" s="91"/>
      <c r="EP20" s="91"/>
      <c r="EQ20" s="91"/>
      <c r="ER20" s="91"/>
      <c r="ES20" s="91"/>
      <c r="ET20" s="91"/>
      <c r="EU20" s="91"/>
      <c r="EV20" s="91"/>
      <c r="EW20" s="91"/>
      <c r="EX20" s="91"/>
      <c r="EY20" s="91"/>
      <c r="EZ20" s="91"/>
      <c r="FA20" s="91"/>
      <c r="FB20" s="91"/>
      <c r="FC20" s="91"/>
      <c r="FD20" s="91"/>
      <c r="FE20" s="91"/>
      <c r="FF20" s="91"/>
      <c r="FG20" s="91"/>
      <c r="FH20" s="91"/>
      <c r="FI20" s="91"/>
      <c r="FJ20" s="91"/>
      <c r="FK20" s="91"/>
      <c r="FL20" s="91"/>
      <c r="FM20" s="91"/>
    </row>
    <row r="21" spans="1:169" s="83" customFormat="1" ht="12.75" customHeight="1" x14ac:dyDescent="0.2">
      <c r="A21" s="565"/>
      <c r="B21" s="567"/>
      <c r="C21" s="567"/>
      <c r="D21" s="581"/>
      <c r="E21" s="570"/>
      <c r="F21" s="575"/>
      <c r="G21" s="491"/>
      <c r="H21" s="223" t="s">
        <v>479</v>
      </c>
      <c r="I21" s="577"/>
      <c r="J21" s="577"/>
      <c r="K21" s="577"/>
      <c r="L21" s="577"/>
      <c r="M21" s="614"/>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91"/>
      <c r="DV21" s="91"/>
      <c r="DW21" s="91"/>
      <c r="DX21" s="91"/>
      <c r="DY21" s="91"/>
      <c r="DZ21" s="91"/>
      <c r="EA21" s="91"/>
      <c r="EB21" s="91"/>
      <c r="EC21" s="91"/>
      <c r="ED21" s="91"/>
      <c r="EE21" s="91"/>
      <c r="EF21" s="91"/>
      <c r="EG21" s="91"/>
      <c r="EH21" s="91"/>
      <c r="EI21" s="91"/>
      <c r="EJ21" s="91"/>
      <c r="EK21" s="91"/>
      <c r="EL21" s="91"/>
      <c r="EM21" s="91"/>
      <c r="EN21" s="91"/>
      <c r="EO21" s="91"/>
      <c r="EP21" s="91"/>
      <c r="EQ21" s="91"/>
      <c r="ER21" s="91"/>
      <c r="ES21" s="91"/>
      <c r="ET21" s="91"/>
      <c r="EU21" s="91"/>
      <c r="EV21" s="91"/>
      <c r="EW21" s="91"/>
      <c r="EX21" s="91"/>
      <c r="EY21" s="91"/>
      <c r="EZ21" s="91"/>
      <c r="FA21" s="91"/>
      <c r="FB21" s="91"/>
      <c r="FC21" s="91"/>
      <c r="FD21" s="91"/>
      <c r="FE21" s="91"/>
      <c r="FF21" s="91"/>
      <c r="FG21" s="91"/>
      <c r="FH21" s="91"/>
      <c r="FI21" s="91"/>
      <c r="FJ21" s="91"/>
      <c r="FK21" s="91"/>
      <c r="FL21" s="91"/>
      <c r="FM21" s="91"/>
    </row>
    <row r="22" spans="1:169" s="83" customFormat="1" ht="12.75" customHeight="1" x14ac:dyDescent="0.2">
      <c r="A22" s="565"/>
      <c r="B22" s="567"/>
      <c r="C22" s="567"/>
      <c r="D22" s="581"/>
      <c r="E22" s="570"/>
      <c r="F22" s="575"/>
      <c r="G22" s="491"/>
      <c r="H22" s="223"/>
      <c r="I22" s="577"/>
      <c r="J22" s="577"/>
      <c r="K22" s="577"/>
      <c r="L22" s="577"/>
      <c r="M22" s="614"/>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row>
    <row r="23" spans="1:169" s="83" customFormat="1" ht="12.75" customHeight="1" x14ac:dyDescent="0.2">
      <c r="A23" s="565"/>
      <c r="B23" s="567"/>
      <c r="C23" s="567"/>
      <c r="D23" s="581"/>
      <c r="E23" s="570"/>
      <c r="F23" s="575"/>
      <c r="G23" s="491"/>
      <c r="H23" s="223"/>
      <c r="I23" s="577"/>
      <c r="J23" s="577"/>
      <c r="K23" s="577"/>
      <c r="L23" s="577"/>
      <c r="M23" s="614"/>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c r="BD23" s="91"/>
      <c r="BE23" s="91"/>
      <c r="BF23" s="91"/>
      <c r="BG23" s="91"/>
      <c r="BH23" s="91"/>
      <c r="BI23" s="91"/>
      <c r="BJ23" s="91"/>
      <c r="BK23" s="91"/>
      <c r="BL23" s="91"/>
      <c r="BM23" s="91"/>
      <c r="BN23" s="91"/>
      <c r="BO23" s="91"/>
      <c r="BP23" s="91"/>
      <c r="BQ23" s="91"/>
      <c r="BR23" s="91"/>
      <c r="BS23" s="91"/>
      <c r="BT23" s="91"/>
      <c r="BU23" s="91"/>
      <c r="BV23" s="91"/>
      <c r="BW23" s="91"/>
      <c r="BX23" s="91"/>
      <c r="BY23" s="91"/>
      <c r="BZ23" s="91"/>
      <c r="CA23" s="91"/>
      <c r="CB23" s="91"/>
      <c r="CC23" s="91"/>
      <c r="CD23" s="91"/>
      <c r="CE23" s="91"/>
      <c r="CF23" s="91"/>
      <c r="CG23" s="91"/>
      <c r="CH23" s="91"/>
      <c r="CI23" s="91"/>
      <c r="CJ23" s="91"/>
      <c r="CK23" s="91"/>
      <c r="CL23" s="91"/>
      <c r="CM23" s="91"/>
      <c r="CN23" s="91"/>
      <c r="CO23" s="91"/>
      <c r="CP23" s="91"/>
      <c r="CQ23" s="91"/>
      <c r="CR23" s="91"/>
      <c r="CS23" s="91"/>
      <c r="CT23" s="91"/>
      <c r="CU23" s="91"/>
      <c r="CV23" s="91"/>
      <c r="CW23" s="91"/>
      <c r="CX23" s="91"/>
      <c r="CY23" s="91"/>
      <c r="CZ23" s="91"/>
      <c r="DA23" s="91"/>
      <c r="DB23" s="91"/>
      <c r="DC23" s="91"/>
      <c r="DD23" s="91"/>
      <c r="DE23" s="91"/>
      <c r="DF23" s="91"/>
      <c r="DG23" s="91"/>
      <c r="DH23" s="91"/>
      <c r="DI23" s="91"/>
      <c r="DJ23" s="91"/>
      <c r="DK23" s="91"/>
      <c r="DL23" s="91"/>
      <c r="DM23" s="91"/>
      <c r="DN23" s="91"/>
      <c r="DO23" s="91"/>
      <c r="DP23" s="91"/>
      <c r="DQ23" s="91"/>
      <c r="DR23" s="91"/>
      <c r="DS23" s="91"/>
      <c r="DT23" s="91"/>
      <c r="DU23" s="91"/>
      <c r="DV23" s="91"/>
      <c r="DW23" s="91"/>
      <c r="DX23" s="91"/>
      <c r="DY23" s="91"/>
      <c r="DZ23" s="91"/>
      <c r="EA23" s="91"/>
      <c r="EB23" s="91"/>
      <c r="EC23" s="91"/>
      <c r="ED23" s="91"/>
      <c r="EE23" s="91"/>
      <c r="EF23" s="91"/>
      <c r="EG23" s="91"/>
      <c r="EH23" s="91"/>
      <c r="EI23" s="91"/>
      <c r="EJ23" s="91"/>
      <c r="EK23" s="91"/>
      <c r="EL23" s="91"/>
      <c r="EM23" s="91"/>
      <c r="EN23" s="91"/>
      <c r="EO23" s="91"/>
      <c r="EP23" s="91"/>
      <c r="EQ23" s="91"/>
      <c r="ER23" s="91"/>
      <c r="ES23" s="91"/>
      <c r="ET23" s="91"/>
      <c r="EU23" s="91"/>
      <c r="EV23" s="91"/>
      <c r="EW23" s="91"/>
      <c r="EX23" s="91"/>
      <c r="EY23" s="91"/>
      <c r="EZ23" s="91"/>
      <c r="FA23" s="91"/>
      <c r="FB23" s="91"/>
      <c r="FC23" s="91"/>
      <c r="FD23" s="91"/>
      <c r="FE23" s="91"/>
      <c r="FF23" s="91"/>
      <c r="FG23" s="91"/>
      <c r="FH23" s="91"/>
      <c r="FI23" s="91"/>
      <c r="FJ23" s="91"/>
      <c r="FK23" s="91"/>
      <c r="FL23" s="91"/>
      <c r="FM23" s="91"/>
    </row>
    <row r="24" spans="1:169" s="83" customFormat="1" ht="13.5" customHeight="1" x14ac:dyDescent="0.2">
      <c r="A24" s="565"/>
      <c r="B24" s="567"/>
      <c r="C24" s="567"/>
      <c r="D24" s="581"/>
      <c r="E24" s="570"/>
      <c r="F24" s="575"/>
      <c r="G24" s="491"/>
      <c r="H24" s="223"/>
      <c r="I24" s="577"/>
      <c r="J24" s="577"/>
      <c r="K24" s="577"/>
      <c r="L24" s="577"/>
      <c r="M24" s="614"/>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row>
    <row r="25" spans="1:169" x14ac:dyDescent="0.25">
      <c r="A25" s="565"/>
      <c r="B25" s="567"/>
      <c r="C25" s="567"/>
      <c r="D25" s="581"/>
      <c r="E25" s="570"/>
      <c r="F25" s="575"/>
      <c r="G25" s="491"/>
      <c r="H25" s="223"/>
      <c r="I25" s="577"/>
      <c r="J25" s="577"/>
      <c r="K25" s="577"/>
      <c r="L25" s="577"/>
      <c r="M25" s="614"/>
      <c r="N25" s="91"/>
      <c r="O25" s="91"/>
    </row>
    <row r="26" spans="1:169" x14ac:dyDescent="0.25">
      <c r="A26" s="565"/>
      <c r="B26" s="567"/>
      <c r="C26" s="567"/>
      <c r="D26" s="581"/>
      <c r="E26" s="570"/>
      <c r="F26" s="575"/>
      <c r="G26" s="491"/>
      <c r="H26" s="223"/>
      <c r="I26" s="577"/>
      <c r="J26" s="577"/>
      <c r="K26" s="577"/>
      <c r="L26" s="577"/>
      <c r="M26" s="614"/>
      <c r="N26" s="91"/>
      <c r="O26" s="91"/>
    </row>
    <row r="27" spans="1:169" x14ac:dyDescent="0.25">
      <c r="A27" s="565"/>
      <c r="B27" s="567"/>
      <c r="C27" s="567"/>
      <c r="D27" s="581"/>
      <c r="E27" s="570"/>
      <c r="F27" s="575"/>
      <c r="G27" s="491"/>
      <c r="H27" s="223"/>
      <c r="I27" s="577"/>
      <c r="J27" s="577"/>
      <c r="K27" s="577"/>
      <c r="L27" s="577"/>
      <c r="M27" s="614"/>
      <c r="N27" s="91"/>
      <c r="O27" s="91"/>
    </row>
    <row r="28" spans="1:169" x14ac:dyDescent="0.25">
      <c r="A28" s="565"/>
      <c r="B28" s="567"/>
      <c r="C28" s="567"/>
      <c r="D28" s="581"/>
      <c r="E28" s="570"/>
      <c r="F28" s="575"/>
      <c r="G28" s="491"/>
      <c r="H28" s="223"/>
      <c r="I28" s="577"/>
      <c r="J28" s="577"/>
      <c r="K28" s="577"/>
      <c r="L28" s="577"/>
      <c r="M28" s="614"/>
      <c r="N28" s="91"/>
      <c r="O28" s="91"/>
    </row>
    <row r="29" spans="1:169" ht="15.75" thickBot="1" x14ac:dyDescent="0.3">
      <c r="A29" s="565"/>
      <c r="B29" s="567"/>
      <c r="C29" s="567"/>
      <c r="D29" s="581"/>
      <c r="E29" s="570"/>
      <c r="F29" s="575"/>
      <c r="G29" s="491"/>
      <c r="H29" s="223"/>
      <c r="I29" s="577"/>
      <c r="J29" s="577"/>
      <c r="K29" s="577"/>
      <c r="L29" s="577"/>
      <c r="M29" s="614"/>
      <c r="N29" s="91"/>
      <c r="O29" s="91"/>
    </row>
    <row r="30" spans="1:169" s="83" customFormat="1" ht="25.5" x14ac:dyDescent="0.2">
      <c r="A30" s="565">
        <f>'7- Mapa Final'!A29</f>
        <v>3</v>
      </c>
      <c r="B30" s="567" t="str">
        <f>'7- Mapa Final'!B29</f>
        <v xml:space="preserve">incumplimiento de los matenimientos preventivos,correctivos </v>
      </c>
      <c r="C30" s="567" t="str">
        <f>'7- Mapa Final'!C29</f>
        <v>No ejecutar en forma oportuna y acorde con estipulaciones técnicas los mantenimientos de bienes muebles, inmuebles y equipos</v>
      </c>
      <c r="D30" s="580" t="str">
        <f>'7- Mapa Final'!J29</f>
        <v>Baja - 2</v>
      </c>
      <c r="E30" s="569" t="str">
        <f>'7- Mapa Final'!K29</f>
        <v>Menor - 2</v>
      </c>
      <c r="F30" s="575" t="str">
        <f>'7- Mapa Final'!M29</f>
        <v>Moderado - 4</v>
      </c>
      <c r="G30" s="491" t="s">
        <v>110</v>
      </c>
      <c r="H30" s="231" t="s">
        <v>483</v>
      </c>
      <c r="I30" s="577"/>
      <c r="J30" s="577" t="s">
        <v>43</v>
      </c>
      <c r="K30" s="579">
        <v>45474</v>
      </c>
      <c r="L30" s="579">
        <v>45565</v>
      </c>
      <c r="M30" s="623" t="s">
        <v>531</v>
      </c>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row>
    <row r="31" spans="1:169" s="83" customFormat="1" ht="12.75" customHeight="1" x14ac:dyDescent="0.2">
      <c r="A31" s="565"/>
      <c r="B31" s="567"/>
      <c r="C31" s="567"/>
      <c r="D31" s="581"/>
      <c r="E31" s="570"/>
      <c r="F31" s="575"/>
      <c r="G31" s="491"/>
      <c r="H31" s="231" t="s">
        <v>482</v>
      </c>
      <c r="I31" s="577"/>
      <c r="J31" s="577"/>
      <c r="K31" s="577"/>
      <c r="L31" s="577"/>
      <c r="M31" s="623"/>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row>
    <row r="32" spans="1:169" s="83" customFormat="1" ht="12.75" customHeight="1" x14ac:dyDescent="0.2">
      <c r="A32" s="565"/>
      <c r="B32" s="567"/>
      <c r="C32" s="567"/>
      <c r="D32" s="581"/>
      <c r="E32" s="570"/>
      <c r="F32" s="575"/>
      <c r="G32" s="491"/>
      <c r="H32" s="231" t="s">
        <v>464</v>
      </c>
      <c r="I32" s="577"/>
      <c r="J32" s="577"/>
      <c r="K32" s="577"/>
      <c r="L32" s="577"/>
      <c r="M32" s="623"/>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row>
    <row r="33" spans="1:169" s="83" customFormat="1" ht="12.75" customHeight="1" x14ac:dyDescent="0.2">
      <c r="A33" s="565"/>
      <c r="B33" s="567"/>
      <c r="C33" s="567"/>
      <c r="D33" s="581"/>
      <c r="E33" s="570"/>
      <c r="F33" s="575"/>
      <c r="G33" s="491"/>
      <c r="H33" s="231" t="s">
        <v>465</v>
      </c>
      <c r="I33" s="577"/>
      <c r="J33" s="577"/>
      <c r="K33" s="577"/>
      <c r="L33" s="577"/>
      <c r="M33" s="623"/>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row>
    <row r="34" spans="1:169" s="83" customFormat="1" ht="13.5" customHeight="1" x14ac:dyDescent="0.2">
      <c r="A34" s="565"/>
      <c r="B34" s="567"/>
      <c r="C34" s="567"/>
      <c r="D34" s="581"/>
      <c r="E34" s="570"/>
      <c r="F34" s="575"/>
      <c r="G34" s="491"/>
      <c r="H34" s="231"/>
      <c r="I34" s="577"/>
      <c r="J34" s="577"/>
      <c r="K34" s="577"/>
      <c r="L34" s="577"/>
      <c r="M34" s="623"/>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row>
    <row r="35" spans="1:169" x14ac:dyDescent="0.25">
      <c r="A35" s="565"/>
      <c r="B35" s="567"/>
      <c r="C35" s="567"/>
      <c r="D35" s="581"/>
      <c r="E35" s="570"/>
      <c r="F35" s="575"/>
      <c r="G35" s="491"/>
      <c r="H35" s="231"/>
      <c r="I35" s="577"/>
      <c r="J35" s="577"/>
      <c r="K35" s="577"/>
      <c r="L35" s="577"/>
      <c r="M35" s="623"/>
      <c r="N35" s="91"/>
      <c r="O35" s="91"/>
    </row>
    <row r="36" spans="1:169" x14ac:dyDescent="0.25">
      <c r="A36" s="565"/>
      <c r="B36" s="567"/>
      <c r="C36" s="567"/>
      <c r="D36" s="581"/>
      <c r="E36" s="570"/>
      <c r="F36" s="575"/>
      <c r="G36" s="491"/>
      <c r="H36" s="231"/>
      <c r="I36" s="577"/>
      <c r="J36" s="577"/>
      <c r="K36" s="577"/>
      <c r="L36" s="577"/>
      <c r="M36" s="623"/>
      <c r="N36" s="91"/>
      <c r="O36" s="91"/>
    </row>
    <row r="37" spans="1:169" x14ac:dyDescent="0.25">
      <c r="A37" s="565"/>
      <c r="B37" s="567"/>
      <c r="C37" s="567"/>
      <c r="D37" s="581"/>
      <c r="E37" s="570"/>
      <c r="F37" s="575"/>
      <c r="G37" s="491"/>
      <c r="H37" s="231"/>
      <c r="I37" s="577"/>
      <c r="J37" s="577"/>
      <c r="K37" s="577"/>
      <c r="L37" s="577"/>
      <c r="M37" s="623"/>
      <c r="N37" s="91"/>
      <c r="O37" s="91"/>
    </row>
    <row r="38" spans="1:169" x14ac:dyDescent="0.25">
      <c r="A38" s="565"/>
      <c r="B38" s="567"/>
      <c r="C38" s="567"/>
      <c r="D38" s="581"/>
      <c r="E38" s="570"/>
      <c r="F38" s="575"/>
      <c r="G38" s="491"/>
      <c r="H38" s="231"/>
      <c r="I38" s="577"/>
      <c r="J38" s="577"/>
      <c r="K38" s="577"/>
      <c r="L38" s="577"/>
      <c r="M38" s="623"/>
      <c r="N38" s="91"/>
      <c r="O38" s="91"/>
    </row>
    <row r="39" spans="1:169" ht="15.75" thickBot="1" x14ac:dyDescent="0.3">
      <c r="A39" s="565"/>
      <c r="B39" s="567"/>
      <c r="C39" s="567"/>
      <c r="D39" s="581"/>
      <c r="E39" s="570"/>
      <c r="F39" s="575"/>
      <c r="G39" s="491"/>
      <c r="H39" s="231"/>
      <c r="I39" s="577"/>
      <c r="J39" s="577"/>
      <c r="K39" s="577"/>
      <c r="L39" s="577"/>
      <c r="M39" s="623"/>
      <c r="N39" s="91"/>
      <c r="O39" s="91"/>
    </row>
    <row r="40" spans="1:169" s="83" customFormat="1" ht="12.75" x14ac:dyDescent="0.2">
      <c r="A40" s="565">
        <f>'7- Mapa Final'!A49</f>
        <v>4</v>
      </c>
      <c r="B40" s="567" t="str">
        <f>'7- Mapa Final'!B49</f>
        <v xml:space="preserve">Afectaciones ambientales </v>
      </c>
      <c r="C40" s="567" t="str">
        <f>'7- Mapa Final'!C49</f>
        <v>Se tienen   afectaciones ambientales que generen impactos negativos en el entorno</v>
      </c>
      <c r="D40" s="580" t="str">
        <f>'7- Mapa Final'!J49</f>
        <v>Muy Baja - 1</v>
      </c>
      <c r="E40" s="569" t="str">
        <f>'7- Mapa Final'!K49</f>
        <v>Menor - 2</v>
      </c>
      <c r="F40" s="575" t="str">
        <f>'7- Mapa Final'!M49</f>
        <v>Bajo - 2</v>
      </c>
      <c r="G40" s="491" t="s">
        <v>110</v>
      </c>
      <c r="I40" s="577"/>
      <c r="J40" s="577" t="s">
        <v>43</v>
      </c>
      <c r="K40" s="579">
        <v>45474</v>
      </c>
      <c r="L40" s="579">
        <v>45565</v>
      </c>
      <c r="M40" s="623" t="s">
        <v>530</v>
      </c>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row>
    <row r="41" spans="1:169" s="83" customFormat="1" ht="12.75" customHeight="1" x14ac:dyDescent="0.2">
      <c r="A41" s="565"/>
      <c r="B41" s="567"/>
      <c r="C41" s="567"/>
      <c r="D41" s="581"/>
      <c r="E41" s="570"/>
      <c r="F41" s="575"/>
      <c r="G41" s="491"/>
      <c r="H41" s="224" t="s">
        <v>477</v>
      </c>
      <c r="I41" s="577"/>
      <c r="J41" s="577"/>
      <c r="K41" s="577"/>
      <c r="L41" s="577"/>
      <c r="M41" s="623"/>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row>
    <row r="42" spans="1:169" s="83" customFormat="1" ht="12.75" customHeight="1" x14ac:dyDescent="0.2">
      <c r="A42" s="565"/>
      <c r="B42" s="567"/>
      <c r="C42" s="567"/>
      <c r="D42" s="581"/>
      <c r="E42" s="570"/>
      <c r="F42" s="575"/>
      <c r="G42" s="491"/>
      <c r="H42" s="224" t="s">
        <v>459</v>
      </c>
      <c r="I42" s="577"/>
      <c r="J42" s="577"/>
      <c r="K42" s="577"/>
      <c r="L42" s="577"/>
      <c r="M42" s="623"/>
      <c r="N42" s="91"/>
      <c r="O42" s="91"/>
      <c r="P42" s="91"/>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c r="DJ42" s="91"/>
      <c r="DK42" s="91"/>
      <c r="DL42" s="91"/>
      <c r="DM42" s="91"/>
      <c r="DN42" s="91"/>
      <c r="DO42" s="91"/>
      <c r="DP42" s="91"/>
      <c r="DQ42" s="91"/>
      <c r="DR42" s="91"/>
      <c r="DS42" s="91"/>
      <c r="DT42" s="91"/>
      <c r="DU42" s="91"/>
      <c r="DV42" s="91"/>
      <c r="DW42" s="91"/>
      <c r="DX42" s="91"/>
      <c r="DY42" s="91"/>
      <c r="DZ42" s="91"/>
      <c r="EA42" s="91"/>
      <c r="EB42" s="91"/>
      <c r="EC42" s="91"/>
      <c r="ED42" s="91"/>
      <c r="EE42" s="91"/>
      <c r="EF42" s="91"/>
      <c r="EG42" s="91"/>
      <c r="EH42" s="91"/>
      <c r="EI42" s="91"/>
      <c r="EJ42" s="91"/>
      <c r="EK42" s="91"/>
      <c r="EL42" s="91"/>
      <c r="EM42" s="91"/>
      <c r="EN42" s="91"/>
      <c r="EO42" s="91"/>
      <c r="EP42" s="91"/>
      <c r="EQ42" s="91"/>
      <c r="ER42" s="91"/>
      <c r="ES42" s="91"/>
      <c r="ET42" s="91"/>
      <c r="EU42" s="91"/>
      <c r="EV42" s="91"/>
      <c r="EW42" s="91"/>
      <c r="EX42" s="91"/>
      <c r="EY42" s="91"/>
      <c r="EZ42" s="91"/>
      <c r="FA42" s="91"/>
      <c r="FB42" s="91"/>
      <c r="FC42" s="91"/>
      <c r="FD42" s="91"/>
      <c r="FE42" s="91"/>
      <c r="FF42" s="91"/>
      <c r="FG42" s="91"/>
      <c r="FH42" s="91"/>
      <c r="FI42" s="91"/>
      <c r="FJ42" s="91"/>
      <c r="FK42" s="91"/>
      <c r="FL42" s="91"/>
      <c r="FM42" s="91"/>
    </row>
    <row r="43" spans="1:169" s="83" customFormat="1" ht="12.75" customHeight="1" x14ac:dyDescent="0.2">
      <c r="A43" s="565"/>
      <c r="B43" s="567"/>
      <c r="C43" s="567"/>
      <c r="D43" s="581"/>
      <c r="E43" s="570"/>
      <c r="F43" s="575"/>
      <c r="G43" s="491"/>
      <c r="H43" s="231"/>
      <c r="I43" s="577"/>
      <c r="J43" s="577"/>
      <c r="K43" s="577"/>
      <c r="L43" s="577"/>
      <c r="M43" s="623"/>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c r="DJ43" s="91"/>
      <c r="DK43" s="91"/>
      <c r="DL43" s="91"/>
      <c r="DM43" s="91"/>
      <c r="DN43" s="91"/>
      <c r="DO43" s="91"/>
      <c r="DP43" s="91"/>
      <c r="DQ43" s="91"/>
      <c r="DR43" s="91"/>
      <c r="DS43" s="91"/>
      <c r="DT43" s="91"/>
      <c r="DU43" s="91"/>
      <c r="DV43" s="91"/>
      <c r="DW43" s="91"/>
      <c r="DX43" s="91"/>
      <c r="DY43" s="91"/>
      <c r="DZ43" s="91"/>
      <c r="EA43" s="91"/>
      <c r="EB43" s="91"/>
      <c r="EC43" s="91"/>
      <c r="ED43" s="91"/>
      <c r="EE43" s="91"/>
      <c r="EF43" s="91"/>
      <c r="EG43" s="91"/>
      <c r="EH43" s="91"/>
      <c r="EI43" s="91"/>
      <c r="EJ43" s="91"/>
      <c r="EK43" s="91"/>
      <c r="EL43" s="91"/>
      <c r="EM43" s="91"/>
      <c r="EN43" s="91"/>
      <c r="EO43" s="91"/>
      <c r="EP43" s="91"/>
      <c r="EQ43" s="91"/>
      <c r="ER43" s="91"/>
      <c r="ES43" s="91"/>
      <c r="ET43" s="91"/>
      <c r="EU43" s="91"/>
      <c r="EV43" s="91"/>
      <c r="EW43" s="91"/>
      <c r="EX43" s="91"/>
      <c r="EY43" s="91"/>
      <c r="EZ43" s="91"/>
      <c r="FA43" s="91"/>
      <c r="FB43" s="91"/>
      <c r="FC43" s="91"/>
      <c r="FD43" s="91"/>
      <c r="FE43" s="91"/>
      <c r="FF43" s="91"/>
      <c r="FG43" s="91"/>
      <c r="FH43" s="91"/>
      <c r="FI43" s="91"/>
      <c r="FJ43" s="91"/>
      <c r="FK43" s="91"/>
      <c r="FL43" s="91"/>
      <c r="FM43" s="91"/>
    </row>
    <row r="44" spans="1:169" s="83" customFormat="1" ht="13.5" customHeight="1" x14ac:dyDescent="0.2">
      <c r="A44" s="565"/>
      <c r="B44" s="567"/>
      <c r="C44" s="567"/>
      <c r="D44" s="581"/>
      <c r="E44" s="570"/>
      <c r="F44" s="575"/>
      <c r="G44" s="491"/>
      <c r="H44" s="231"/>
      <c r="I44" s="577"/>
      <c r="J44" s="577"/>
      <c r="K44" s="577"/>
      <c r="L44" s="577"/>
      <c r="M44" s="623"/>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c r="DJ44" s="91"/>
      <c r="DK44" s="91"/>
      <c r="DL44" s="91"/>
      <c r="DM44" s="91"/>
      <c r="DN44" s="91"/>
      <c r="DO44" s="91"/>
      <c r="DP44" s="91"/>
      <c r="DQ44" s="91"/>
      <c r="DR44" s="91"/>
      <c r="DS44" s="91"/>
      <c r="DT44" s="91"/>
      <c r="DU44" s="91"/>
      <c r="DV44" s="91"/>
      <c r="DW44" s="91"/>
      <c r="DX44" s="91"/>
      <c r="DY44" s="91"/>
      <c r="DZ44" s="91"/>
      <c r="EA44" s="91"/>
      <c r="EB44" s="91"/>
      <c r="EC44" s="91"/>
      <c r="ED44" s="91"/>
      <c r="EE44" s="91"/>
      <c r="EF44" s="91"/>
      <c r="EG44" s="91"/>
      <c r="EH44" s="91"/>
      <c r="EI44" s="91"/>
      <c r="EJ44" s="91"/>
      <c r="EK44" s="91"/>
      <c r="EL44" s="91"/>
      <c r="EM44" s="91"/>
      <c r="EN44" s="91"/>
      <c r="EO44" s="91"/>
      <c r="EP44" s="91"/>
      <c r="EQ44" s="91"/>
      <c r="ER44" s="91"/>
      <c r="ES44" s="91"/>
      <c r="ET44" s="91"/>
      <c r="EU44" s="91"/>
      <c r="EV44" s="91"/>
      <c r="EW44" s="91"/>
      <c r="EX44" s="91"/>
      <c r="EY44" s="91"/>
      <c r="EZ44" s="91"/>
      <c r="FA44" s="91"/>
      <c r="FB44" s="91"/>
      <c r="FC44" s="91"/>
      <c r="FD44" s="91"/>
      <c r="FE44" s="91"/>
      <c r="FF44" s="91"/>
      <c r="FG44" s="91"/>
      <c r="FH44" s="91"/>
      <c r="FI44" s="91"/>
      <c r="FJ44" s="91"/>
      <c r="FK44" s="91"/>
      <c r="FL44" s="91"/>
      <c r="FM44" s="91"/>
    </row>
    <row r="45" spans="1:169" x14ac:dyDescent="0.25">
      <c r="A45" s="565"/>
      <c r="B45" s="567"/>
      <c r="C45" s="567"/>
      <c r="D45" s="581"/>
      <c r="E45" s="570"/>
      <c r="F45" s="575"/>
      <c r="G45" s="491"/>
      <c r="H45" s="231"/>
      <c r="I45" s="577"/>
      <c r="J45" s="577"/>
      <c r="K45" s="577"/>
      <c r="L45" s="577"/>
      <c r="M45" s="623"/>
      <c r="N45" s="91"/>
      <c r="O45" s="91"/>
    </row>
    <row r="46" spans="1:169" x14ac:dyDescent="0.25">
      <c r="A46" s="565"/>
      <c r="B46" s="567"/>
      <c r="C46" s="567"/>
      <c r="D46" s="581"/>
      <c r="E46" s="570"/>
      <c r="F46" s="575"/>
      <c r="G46" s="491"/>
      <c r="H46" s="231"/>
      <c r="I46" s="577"/>
      <c r="J46" s="577"/>
      <c r="K46" s="577"/>
      <c r="L46" s="577"/>
      <c r="M46" s="623"/>
      <c r="N46" s="91"/>
      <c r="O46" s="91"/>
    </row>
    <row r="47" spans="1:169" x14ac:dyDescent="0.25">
      <c r="A47" s="565"/>
      <c r="B47" s="567"/>
      <c r="C47" s="567"/>
      <c r="D47" s="581"/>
      <c r="E47" s="570"/>
      <c r="F47" s="575"/>
      <c r="G47" s="491"/>
      <c r="H47" s="231"/>
      <c r="I47" s="577"/>
      <c r="J47" s="577"/>
      <c r="K47" s="577"/>
      <c r="L47" s="577"/>
      <c r="M47" s="623"/>
      <c r="N47" s="91"/>
      <c r="O47" s="91"/>
    </row>
    <row r="48" spans="1:169" x14ac:dyDescent="0.25">
      <c r="A48" s="565"/>
      <c r="B48" s="567"/>
      <c r="C48" s="567"/>
      <c r="D48" s="581"/>
      <c r="E48" s="570"/>
      <c r="F48" s="575"/>
      <c r="G48" s="491"/>
      <c r="H48" s="231"/>
      <c r="I48" s="577"/>
      <c r="J48" s="577"/>
      <c r="K48" s="577"/>
      <c r="L48" s="577"/>
      <c r="M48" s="623"/>
      <c r="N48" s="91"/>
      <c r="O48" s="91"/>
    </row>
    <row r="49" spans="1:169" ht="15.75" thickBot="1" x14ac:dyDescent="0.3">
      <c r="A49" s="565"/>
      <c r="B49" s="567"/>
      <c r="C49" s="567"/>
      <c r="D49" s="581"/>
      <c r="E49" s="570"/>
      <c r="F49" s="575"/>
      <c r="G49" s="491"/>
      <c r="H49" s="231"/>
      <c r="I49" s="577"/>
      <c r="J49" s="577"/>
      <c r="K49" s="577"/>
      <c r="L49" s="577"/>
      <c r="M49" s="623"/>
      <c r="N49" s="91"/>
      <c r="O49" s="91"/>
    </row>
    <row r="50" spans="1:169" s="83" customFormat="1" ht="12.75" x14ac:dyDescent="0.2">
      <c r="A50" s="565">
        <f>'7- Mapa Final'!A59</f>
        <v>5</v>
      </c>
      <c r="B50" s="567" t="str">
        <f>'7- Mapa Final'!B59</f>
        <v>Recibir dádivas o beneficios a nombre propio o de terceros para  aceptar o  no reportar  servicios que no cumplen con las condiciones contractuales o no gestionar la legalización de  los inmuebles.</v>
      </c>
      <c r="C50" s="567" t="str">
        <f>'7- Mapa Final'!C59</f>
        <v xml:space="preserve">Cuando se obtiene una ventaja indebida para acordar entre  los participantes  la cobertura del  procesos de contratación  y asegurar que uno de ellos obtenga el futuro contrato, con la ventaja de tener sobrecostos, se adquieren  bienes o servicios innecesarios para no perder recursos presupuestales, se presentan sobornos es en la definición de los términos de referencia -pliegos
de condiciones casi hechos a la medida-, autorización de incrementos en el valor del contrato (hasta el 50%) sin suficiente justificación,  ofertas artificiosamente bajas en precios que permita obtener el contrato, </v>
      </c>
      <c r="D50" s="580" t="str">
        <f>'7- Mapa Final'!J59</f>
        <v>Muy Baja - 1</v>
      </c>
      <c r="E50" s="569" t="str">
        <f>'7- Mapa Final'!K59</f>
        <v>Menor - 2</v>
      </c>
      <c r="F50" s="575" t="str">
        <f>'7- Mapa Final'!M59</f>
        <v>Bajo - 2</v>
      </c>
      <c r="G50" s="491" t="s">
        <v>110</v>
      </c>
      <c r="H50" s="231"/>
      <c r="I50" s="577"/>
      <c r="J50" s="577" t="s">
        <v>43</v>
      </c>
      <c r="K50" s="579">
        <v>45474</v>
      </c>
      <c r="L50" s="579">
        <v>45565</v>
      </c>
      <c r="M50" s="624" t="s">
        <v>529</v>
      </c>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1"/>
      <c r="AN50" s="91"/>
      <c r="AO50" s="91"/>
      <c r="AP50" s="91"/>
      <c r="AQ50" s="91"/>
      <c r="AR50" s="91"/>
      <c r="AS50" s="91"/>
      <c r="AT50" s="91"/>
      <c r="AU50" s="91"/>
      <c r="AV50" s="91"/>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1"/>
      <c r="CU50" s="91"/>
      <c r="CV50" s="91"/>
      <c r="CW50" s="91"/>
      <c r="CX50" s="91"/>
      <c r="CY50" s="91"/>
      <c r="CZ50" s="91"/>
      <c r="DA50" s="91"/>
      <c r="DB50" s="91"/>
      <c r="DC50" s="91"/>
      <c r="DD50" s="91"/>
      <c r="DE50" s="91"/>
      <c r="DF50" s="91"/>
      <c r="DG50" s="91"/>
      <c r="DH50" s="91"/>
      <c r="DI50" s="91"/>
      <c r="DJ50" s="91"/>
      <c r="DK50" s="91"/>
      <c r="DL50" s="91"/>
      <c r="DM50" s="91"/>
      <c r="DN50" s="91"/>
      <c r="DO50" s="91"/>
      <c r="DP50" s="91"/>
      <c r="DQ50" s="91"/>
      <c r="DR50" s="91"/>
      <c r="DS50" s="91"/>
      <c r="DT50" s="91"/>
      <c r="DU50" s="91"/>
      <c r="DV50" s="91"/>
      <c r="DW50" s="91"/>
      <c r="DX50" s="91"/>
      <c r="DY50" s="91"/>
      <c r="DZ50" s="91"/>
      <c r="EA50" s="91"/>
      <c r="EB50" s="91"/>
      <c r="EC50" s="91"/>
      <c r="ED50" s="91"/>
      <c r="EE50" s="91"/>
      <c r="EF50" s="91"/>
      <c r="EG50" s="91"/>
      <c r="EH50" s="91"/>
      <c r="EI50" s="91"/>
      <c r="EJ50" s="91"/>
      <c r="EK50" s="91"/>
      <c r="EL50" s="91"/>
      <c r="EM50" s="91"/>
      <c r="EN50" s="91"/>
      <c r="EO50" s="91"/>
      <c r="EP50" s="91"/>
      <c r="EQ50" s="91"/>
      <c r="ER50" s="91"/>
      <c r="ES50" s="91"/>
      <c r="ET50" s="91"/>
      <c r="EU50" s="91"/>
      <c r="EV50" s="91"/>
      <c r="EW50" s="91"/>
      <c r="EX50" s="91"/>
      <c r="EY50" s="91"/>
      <c r="EZ50" s="91"/>
      <c r="FA50" s="91"/>
      <c r="FB50" s="91"/>
      <c r="FC50" s="91"/>
      <c r="FD50" s="91"/>
      <c r="FE50" s="91"/>
      <c r="FF50" s="91"/>
      <c r="FG50" s="91"/>
      <c r="FH50" s="91"/>
      <c r="FI50" s="91"/>
      <c r="FJ50" s="91"/>
      <c r="FK50" s="91"/>
      <c r="FL50" s="91"/>
      <c r="FM50" s="91"/>
    </row>
    <row r="51" spans="1:169" s="83" customFormat="1" ht="12.75" customHeight="1" x14ac:dyDescent="0.2">
      <c r="A51" s="565"/>
      <c r="B51" s="567"/>
      <c r="C51" s="567"/>
      <c r="D51" s="581"/>
      <c r="E51" s="570"/>
      <c r="F51" s="575"/>
      <c r="G51" s="491"/>
      <c r="H51" s="224" t="s">
        <v>460</v>
      </c>
      <c r="I51" s="577"/>
      <c r="J51" s="577"/>
      <c r="K51" s="577"/>
      <c r="L51" s="577"/>
      <c r="M51" s="62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1"/>
      <c r="CU51" s="91"/>
      <c r="CV51" s="91"/>
      <c r="CW51" s="91"/>
      <c r="CX51" s="91"/>
      <c r="CY51" s="91"/>
      <c r="CZ51" s="91"/>
      <c r="DA51" s="91"/>
      <c r="DB51" s="91"/>
      <c r="DC51" s="91"/>
      <c r="DD51" s="91"/>
      <c r="DE51" s="91"/>
      <c r="DF51" s="91"/>
      <c r="DG51" s="91"/>
      <c r="DH51" s="91"/>
      <c r="DI51" s="91"/>
      <c r="DJ51" s="91"/>
      <c r="DK51" s="91"/>
      <c r="DL51" s="91"/>
      <c r="DM51" s="91"/>
      <c r="DN51" s="91"/>
      <c r="DO51" s="91"/>
      <c r="DP51" s="91"/>
      <c r="DQ51" s="91"/>
      <c r="DR51" s="91"/>
      <c r="DS51" s="91"/>
      <c r="DT51" s="91"/>
      <c r="DU51" s="91"/>
      <c r="DV51" s="91"/>
      <c r="DW51" s="91"/>
      <c r="DX51" s="91"/>
      <c r="DY51" s="91"/>
      <c r="DZ51" s="91"/>
      <c r="EA51" s="91"/>
      <c r="EB51" s="91"/>
      <c r="EC51" s="91"/>
      <c r="ED51" s="91"/>
      <c r="EE51" s="91"/>
      <c r="EF51" s="91"/>
      <c r="EG51" s="91"/>
      <c r="EH51" s="91"/>
      <c r="EI51" s="91"/>
      <c r="EJ51" s="91"/>
      <c r="EK51" s="91"/>
      <c r="EL51" s="91"/>
      <c r="EM51" s="91"/>
      <c r="EN51" s="91"/>
      <c r="EO51" s="91"/>
      <c r="EP51" s="91"/>
      <c r="EQ51" s="91"/>
      <c r="ER51" s="91"/>
      <c r="ES51" s="91"/>
      <c r="ET51" s="91"/>
      <c r="EU51" s="91"/>
      <c r="EV51" s="91"/>
      <c r="EW51" s="91"/>
      <c r="EX51" s="91"/>
      <c r="EY51" s="91"/>
      <c r="EZ51" s="91"/>
      <c r="FA51" s="91"/>
      <c r="FB51" s="91"/>
      <c r="FC51" s="91"/>
      <c r="FD51" s="91"/>
      <c r="FE51" s="91"/>
      <c r="FF51" s="91"/>
      <c r="FG51" s="91"/>
      <c r="FH51" s="91"/>
      <c r="FI51" s="91"/>
      <c r="FJ51" s="91"/>
      <c r="FK51" s="91"/>
      <c r="FL51" s="91"/>
      <c r="FM51" s="91"/>
    </row>
    <row r="52" spans="1:169" s="83" customFormat="1" ht="12.75" customHeight="1" x14ac:dyDescent="0.2">
      <c r="A52" s="565"/>
      <c r="B52" s="567"/>
      <c r="C52" s="567"/>
      <c r="D52" s="581"/>
      <c r="E52" s="570"/>
      <c r="F52" s="575"/>
      <c r="G52" s="491"/>
      <c r="H52" s="224" t="s">
        <v>461</v>
      </c>
      <c r="I52" s="577"/>
      <c r="J52" s="577"/>
      <c r="K52" s="577"/>
      <c r="L52" s="577"/>
      <c r="M52" s="62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1"/>
      <c r="CU52" s="91"/>
      <c r="CV52" s="91"/>
      <c r="CW52" s="91"/>
      <c r="CX52" s="91"/>
      <c r="CY52" s="91"/>
      <c r="CZ52" s="91"/>
      <c r="DA52" s="91"/>
      <c r="DB52" s="91"/>
      <c r="DC52" s="91"/>
      <c r="DD52" s="91"/>
      <c r="DE52" s="91"/>
      <c r="DF52" s="91"/>
      <c r="DG52" s="91"/>
      <c r="DH52" s="91"/>
      <c r="DI52" s="91"/>
      <c r="DJ52" s="91"/>
      <c r="DK52" s="91"/>
      <c r="DL52" s="91"/>
      <c r="DM52" s="91"/>
      <c r="DN52" s="91"/>
      <c r="DO52" s="91"/>
      <c r="DP52" s="91"/>
      <c r="DQ52" s="91"/>
      <c r="DR52" s="91"/>
      <c r="DS52" s="91"/>
      <c r="DT52" s="91"/>
      <c r="DU52" s="91"/>
      <c r="DV52" s="91"/>
      <c r="DW52" s="91"/>
      <c r="DX52" s="91"/>
      <c r="DY52" s="91"/>
      <c r="DZ52" s="91"/>
      <c r="EA52" s="91"/>
      <c r="EB52" s="91"/>
      <c r="EC52" s="91"/>
      <c r="ED52" s="91"/>
      <c r="EE52" s="91"/>
      <c r="EF52" s="91"/>
      <c r="EG52" s="91"/>
      <c r="EH52" s="91"/>
      <c r="EI52" s="91"/>
      <c r="EJ52" s="91"/>
      <c r="EK52" s="91"/>
      <c r="EL52" s="91"/>
      <c r="EM52" s="91"/>
      <c r="EN52" s="91"/>
      <c r="EO52" s="91"/>
      <c r="EP52" s="91"/>
      <c r="EQ52" s="91"/>
      <c r="ER52" s="91"/>
      <c r="ES52" s="91"/>
      <c r="ET52" s="91"/>
      <c r="EU52" s="91"/>
      <c r="EV52" s="91"/>
      <c r="EW52" s="91"/>
      <c r="EX52" s="91"/>
      <c r="EY52" s="91"/>
      <c r="EZ52" s="91"/>
      <c r="FA52" s="91"/>
      <c r="FB52" s="91"/>
      <c r="FC52" s="91"/>
      <c r="FD52" s="91"/>
      <c r="FE52" s="91"/>
      <c r="FF52" s="91"/>
      <c r="FG52" s="91"/>
      <c r="FH52" s="91"/>
      <c r="FI52" s="91"/>
      <c r="FJ52" s="91"/>
      <c r="FK52" s="91"/>
      <c r="FL52" s="91"/>
      <c r="FM52" s="91"/>
    </row>
    <row r="53" spans="1:169" s="83" customFormat="1" ht="12.75" customHeight="1" x14ac:dyDescent="0.2">
      <c r="A53" s="565"/>
      <c r="B53" s="567"/>
      <c r="C53" s="567"/>
      <c r="D53" s="581"/>
      <c r="E53" s="570"/>
      <c r="F53" s="575"/>
      <c r="G53" s="491"/>
      <c r="H53" s="231"/>
      <c r="I53" s="577"/>
      <c r="J53" s="577"/>
      <c r="K53" s="577"/>
      <c r="L53" s="577"/>
      <c r="M53" s="62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1"/>
      <c r="CU53" s="91"/>
      <c r="CV53" s="91"/>
      <c r="CW53" s="91"/>
      <c r="CX53" s="91"/>
      <c r="CY53" s="91"/>
      <c r="CZ53" s="91"/>
      <c r="DA53" s="91"/>
      <c r="DB53" s="91"/>
      <c r="DC53" s="91"/>
      <c r="DD53" s="91"/>
      <c r="DE53" s="91"/>
      <c r="DF53" s="91"/>
      <c r="DG53" s="91"/>
      <c r="DH53" s="91"/>
      <c r="DI53" s="91"/>
      <c r="DJ53" s="91"/>
      <c r="DK53" s="91"/>
      <c r="DL53" s="91"/>
      <c r="DM53" s="91"/>
      <c r="DN53" s="91"/>
      <c r="DO53" s="91"/>
      <c r="DP53" s="91"/>
      <c r="DQ53" s="91"/>
      <c r="DR53" s="91"/>
      <c r="DS53" s="91"/>
      <c r="DT53" s="91"/>
      <c r="DU53" s="91"/>
      <c r="DV53" s="91"/>
      <c r="DW53" s="91"/>
      <c r="DX53" s="91"/>
      <c r="DY53" s="91"/>
      <c r="DZ53" s="91"/>
      <c r="EA53" s="91"/>
      <c r="EB53" s="91"/>
      <c r="EC53" s="91"/>
      <c r="ED53" s="91"/>
      <c r="EE53" s="91"/>
      <c r="EF53" s="91"/>
      <c r="EG53" s="91"/>
      <c r="EH53" s="91"/>
      <c r="EI53" s="91"/>
      <c r="EJ53" s="91"/>
      <c r="EK53" s="91"/>
      <c r="EL53" s="91"/>
      <c r="EM53" s="91"/>
      <c r="EN53" s="91"/>
      <c r="EO53" s="91"/>
      <c r="EP53" s="91"/>
      <c r="EQ53" s="91"/>
      <c r="ER53" s="91"/>
      <c r="ES53" s="91"/>
      <c r="ET53" s="91"/>
      <c r="EU53" s="91"/>
      <c r="EV53" s="91"/>
      <c r="EW53" s="91"/>
      <c r="EX53" s="91"/>
      <c r="EY53" s="91"/>
      <c r="EZ53" s="91"/>
      <c r="FA53" s="91"/>
      <c r="FB53" s="91"/>
      <c r="FC53" s="91"/>
      <c r="FD53" s="91"/>
      <c r="FE53" s="91"/>
      <c r="FF53" s="91"/>
      <c r="FG53" s="91"/>
      <c r="FH53" s="91"/>
      <c r="FI53" s="91"/>
      <c r="FJ53" s="91"/>
      <c r="FK53" s="91"/>
      <c r="FL53" s="91"/>
      <c r="FM53" s="91"/>
    </row>
    <row r="54" spans="1:169" s="83" customFormat="1" ht="13.5" customHeight="1" x14ac:dyDescent="0.2">
      <c r="A54" s="565"/>
      <c r="B54" s="567"/>
      <c r="C54" s="567"/>
      <c r="D54" s="581"/>
      <c r="E54" s="570"/>
      <c r="F54" s="575"/>
      <c r="G54" s="491"/>
      <c r="H54" s="231"/>
      <c r="I54" s="577"/>
      <c r="J54" s="577"/>
      <c r="K54" s="577"/>
      <c r="L54" s="577"/>
      <c r="M54" s="62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1"/>
      <c r="CU54" s="91"/>
      <c r="CV54" s="91"/>
      <c r="CW54" s="91"/>
      <c r="CX54" s="91"/>
      <c r="CY54" s="91"/>
      <c r="CZ54" s="91"/>
      <c r="DA54" s="91"/>
      <c r="DB54" s="91"/>
      <c r="DC54" s="91"/>
      <c r="DD54" s="91"/>
      <c r="DE54" s="91"/>
      <c r="DF54" s="91"/>
      <c r="DG54" s="91"/>
      <c r="DH54" s="91"/>
      <c r="DI54" s="91"/>
      <c r="DJ54" s="91"/>
      <c r="DK54" s="91"/>
      <c r="DL54" s="91"/>
      <c r="DM54" s="91"/>
      <c r="DN54" s="91"/>
      <c r="DO54" s="91"/>
      <c r="DP54" s="91"/>
      <c r="DQ54" s="91"/>
      <c r="DR54" s="91"/>
      <c r="DS54" s="91"/>
      <c r="DT54" s="91"/>
      <c r="DU54" s="91"/>
      <c r="DV54" s="91"/>
      <c r="DW54" s="91"/>
      <c r="DX54" s="91"/>
      <c r="DY54" s="91"/>
      <c r="DZ54" s="91"/>
      <c r="EA54" s="91"/>
      <c r="EB54" s="91"/>
      <c r="EC54" s="91"/>
      <c r="ED54" s="91"/>
      <c r="EE54" s="91"/>
      <c r="EF54" s="91"/>
      <c r="EG54" s="91"/>
      <c r="EH54" s="91"/>
      <c r="EI54" s="91"/>
      <c r="EJ54" s="91"/>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row>
    <row r="55" spans="1:169" x14ac:dyDescent="0.25">
      <c r="A55" s="565"/>
      <c r="B55" s="567"/>
      <c r="C55" s="567"/>
      <c r="D55" s="581"/>
      <c r="E55" s="570"/>
      <c r="F55" s="575"/>
      <c r="G55" s="491"/>
      <c r="H55" s="231"/>
      <c r="I55" s="577"/>
      <c r="J55" s="577"/>
      <c r="K55" s="577"/>
      <c r="L55" s="577"/>
      <c r="M55" s="621"/>
      <c r="N55" s="91"/>
      <c r="O55" s="91"/>
    </row>
    <row r="56" spans="1:169" x14ac:dyDescent="0.25">
      <c r="A56" s="565"/>
      <c r="B56" s="567"/>
      <c r="C56" s="567"/>
      <c r="D56" s="581"/>
      <c r="E56" s="570"/>
      <c r="F56" s="575"/>
      <c r="G56" s="491"/>
      <c r="H56" s="231"/>
      <c r="I56" s="577"/>
      <c r="J56" s="577"/>
      <c r="K56" s="577"/>
      <c r="L56" s="577"/>
      <c r="M56" s="621"/>
      <c r="N56" s="91"/>
      <c r="O56" s="91"/>
    </row>
    <row r="57" spans="1:169" x14ac:dyDescent="0.25">
      <c r="A57" s="565"/>
      <c r="B57" s="567"/>
      <c r="C57" s="567"/>
      <c r="D57" s="581"/>
      <c r="E57" s="570"/>
      <c r="F57" s="575"/>
      <c r="G57" s="491"/>
      <c r="H57" s="231"/>
      <c r="I57" s="577"/>
      <c r="J57" s="577"/>
      <c r="K57" s="577"/>
      <c r="L57" s="577"/>
      <c r="M57" s="621"/>
      <c r="N57" s="91"/>
      <c r="O57" s="91"/>
    </row>
    <row r="58" spans="1:169" x14ac:dyDescent="0.25">
      <c r="A58" s="565"/>
      <c r="B58" s="567"/>
      <c r="C58" s="567"/>
      <c r="D58" s="581"/>
      <c r="E58" s="570"/>
      <c r="F58" s="575"/>
      <c r="G58" s="491"/>
      <c r="H58" s="231"/>
      <c r="I58" s="577"/>
      <c r="J58" s="577"/>
      <c r="K58" s="577"/>
      <c r="L58" s="577"/>
      <c r="M58" s="621"/>
      <c r="N58" s="91"/>
      <c r="O58" s="91"/>
    </row>
    <row r="59" spans="1:169" ht="15.75" thickBot="1" x14ac:dyDescent="0.3">
      <c r="A59" s="566"/>
      <c r="B59" s="568"/>
      <c r="C59" s="568"/>
      <c r="D59" s="615"/>
      <c r="E59" s="571"/>
      <c r="F59" s="576"/>
      <c r="G59" s="492"/>
      <c r="H59" s="233"/>
      <c r="I59" s="578"/>
      <c r="J59" s="578"/>
      <c r="K59" s="577"/>
      <c r="L59" s="577"/>
      <c r="M59" s="625"/>
      <c r="N59" s="91"/>
      <c r="O59" s="91"/>
    </row>
  </sheetData>
  <mergeCells count="78">
    <mergeCell ref="G10:G19"/>
    <mergeCell ref="H15:H18"/>
    <mergeCell ref="A1:B2"/>
    <mergeCell ref="C1:J3"/>
    <mergeCell ref="K1:M3"/>
    <mergeCell ref="A4:B4"/>
    <mergeCell ref="C4:M4"/>
    <mergeCell ref="A5:B5"/>
    <mergeCell ref="C5:M5"/>
    <mergeCell ref="A6:B6"/>
    <mergeCell ref="C6:M6"/>
    <mergeCell ref="M7:M8"/>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L30:L39"/>
    <mergeCell ref="M30:M39"/>
    <mergeCell ref="M20:M29"/>
    <mergeCell ref="A30:A39"/>
    <mergeCell ref="B30:B39"/>
    <mergeCell ref="C30:C39"/>
    <mergeCell ref="D30:D39"/>
    <mergeCell ref="E30:E39"/>
    <mergeCell ref="F30:F39"/>
    <mergeCell ref="G30:G39"/>
    <mergeCell ref="I30:I39"/>
    <mergeCell ref="G20:G29"/>
    <mergeCell ref="I20:I29"/>
    <mergeCell ref="J20:J29"/>
    <mergeCell ref="K20:K29"/>
    <mergeCell ref="L20:L29"/>
    <mergeCell ref="J40:J49"/>
    <mergeCell ref="K40:K49"/>
    <mergeCell ref="L40:L49"/>
    <mergeCell ref="M40:M49"/>
    <mergeCell ref="A40:A49"/>
    <mergeCell ref="B40:B49"/>
    <mergeCell ref="C40:C49"/>
    <mergeCell ref="D40:D49"/>
    <mergeCell ref="E40:E49"/>
    <mergeCell ref="F40:F49"/>
    <mergeCell ref="G40:G49"/>
    <mergeCell ref="I40:I49"/>
    <mergeCell ref="J50:J59"/>
    <mergeCell ref="K50:K59"/>
    <mergeCell ref="L50:L59"/>
    <mergeCell ref="M50:M59"/>
    <mergeCell ref="A50:A59"/>
    <mergeCell ref="B50:B59"/>
    <mergeCell ref="C50:C59"/>
    <mergeCell ref="D50:D59"/>
    <mergeCell ref="E50:E59"/>
    <mergeCell ref="F50:F59"/>
    <mergeCell ref="G50:G59"/>
    <mergeCell ref="I50:I59"/>
  </mergeCells>
  <conditionalFormatting sqref="A7:B7">
    <cfRule type="containsText" dxfId="49" priority="180" operator="containsText" text="1- Bajo">
      <formula>NOT(ISERROR(SEARCH("1- Bajo",A7)))</formula>
    </cfRule>
    <cfRule type="containsText" dxfId="48" priority="179" operator="containsText" text="4- Bajo">
      <formula>NOT(ISERROR(SEARCH("4- Bajo",A7)))</formula>
    </cfRule>
    <cfRule type="containsText" dxfId="47" priority="178" operator="containsText" text="3- Bajo">
      <formula>NOT(ISERROR(SEARCH("3- Bajo",A7)))</formula>
    </cfRule>
    <cfRule type="containsText" dxfId="46" priority="177" operator="containsText" text="4- Moderado">
      <formula>NOT(ISERROR(SEARCH("4- Moderado",A7)))</formula>
    </cfRule>
    <cfRule type="containsText" dxfId="45" priority="176" operator="containsText" text="6- Moderado">
      <formula>NOT(ISERROR(SEARCH("6- Moderado",A7)))</formula>
    </cfRule>
    <cfRule type="containsText" dxfId="44" priority="175" operator="containsText" text="3- Moderado">
      <formula>NOT(ISERROR(SEARCH("3- Moderado",A7)))</formula>
    </cfRule>
  </conditionalFormatting>
  <conditionalFormatting sqref="A10:E10 A20:E20">
    <cfRule type="containsText" dxfId="43" priority="169" operator="containsText" text="3- Moderado">
      <formula>NOT(ISERROR(SEARCH("3- Moderado",A10)))</formula>
    </cfRule>
    <cfRule type="containsText" dxfId="42" priority="174" operator="containsText" text="1- Bajo">
      <formula>NOT(ISERROR(SEARCH("1- Bajo",A10)))</formula>
    </cfRule>
    <cfRule type="containsText" dxfId="41" priority="173" operator="containsText" text="4- Bajo">
      <formula>NOT(ISERROR(SEARCH("4- Bajo",A10)))</formula>
    </cfRule>
    <cfRule type="containsText" dxfId="40" priority="172" operator="containsText" text="3- Bajo">
      <formula>NOT(ISERROR(SEARCH("3- Bajo",A10)))</formula>
    </cfRule>
    <cfRule type="containsText" dxfId="39" priority="171" operator="containsText" text="4- Moderado">
      <formula>NOT(ISERROR(SEARCH("4- Moderado",A10)))</formula>
    </cfRule>
    <cfRule type="containsText" dxfId="38" priority="170" operator="containsText" text="6- Moderado">
      <formula>NOT(ISERROR(SEARCH("6- Moderado",A10)))</formula>
    </cfRule>
  </conditionalFormatting>
  <conditionalFormatting sqref="A30:E30">
    <cfRule type="containsText" dxfId="37" priority="125" operator="containsText" text="4- Moderado">
      <formula>NOT(ISERROR(SEARCH("4- Moderado",A30)))</formula>
    </cfRule>
    <cfRule type="containsText" dxfId="36" priority="124" operator="containsText" text="6- Moderado">
      <formula>NOT(ISERROR(SEARCH("6- Moderado",A30)))</formula>
    </cfRule>
    <cfRule type="containsText" dxfId="35" priority="123" operator="containsText" text="3- Moderado">
      <formula>NOT(ISERROR(SEARCH("3- Moderado",A30)))</formula>
    </cfRule>
    <cfRule type="containsText" dxfId="34" priority="128" operator="containsText" text="1- Bajo">
      <formula>NOT(ISERROR(SEARCH("1- Bajo",A30)))</formula>
    </cfRule>
    <cfRule type="containsText" dxfId="33" priority="127" operator="containsText" text="4- Bajo">
      <formula>NOT(ISERROR(SEARCH("4- Bajo",A30)))</formula>
    </cfRule>
    <cfRule type="containsText" dxfId="32" priority="126" operator="containsText" text="3- Bajo">
      <formula>NOT(ISERROR(SEARCH("3- Bajo",A30)))</formula>
    </cfRule>
  </conditionalFormatting>
  <conditionalFormatting sqref="A40:E40">
    <cfRule type="containsText" dxfId="31" priority="70" operator="containsText" text="3- Bajo">
      <formula>NOT(ISERROR(SEARCH("3- Bajo",A40)))</formula>
    </cfRule>
    <cfRule type="containsText" dxfId="30" priority="71" operator="containsText" text="4- Bajo">
      <formula>NOT(ISERROR(SEARCH("4- Bajo",A40)))</formula>
    </cfRule>
    <cfRule type="containsText" dxfId="29" priority="72" operator="containsText" text="1- Bajo">
      <formula>NOT(ISERROR(SEARCH("1- Bajo",A40)))</formula>
    </cfRule>
    <cfRule type="containsText" dxfId="28" priority="67" operator="containsText" text="3- Moderado">
      <formula>NOT(ISERROR(SEARCH("3- Moderado",A40)))</formula>
    </cfRule>
    <cfRule type="containsText" dxfId="27" priority="68" operator="containsText" text="6- Moderado">
      <formula>NOT(ISERROR(SEARCH("6- Moderado",A40)))</formula>
    </cfRule>
    <cfRule type="containsText" dxfId="26" priority="69" operator="containsText" text="4- Moderado">
      <formula>NOT(ISERROR(SEARCH("4- Moderado",A40)))</formula>
    </cfRule>
  </conditionalFormatting>
  <conditionalFormatting sqref="A50:E5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41" operator="containsText" text="3- Moderado">
      <formula>NOT(ISERROR(SEARCH("3- Moderado",C8)))</formula>
    </cfRule>
    <cfRule type="containsText" dxfId="18" priority="142" operator="containsText" text="6- Moderado">
      <formula>NOT(ISERROR(SEARCH("6- Moderado",C8)))</formula>
    </cfRule>
    <cfRule type="containsText" dxfId="17" priority="143" operator="containsText" text="4- Moderado">
      <formula>NOT(ISERROR(SEARCH("4- Moderado",C8)))</formula>
    </cfRule>
    <cfRule type="containsText" dxfId="16" priority="144" operator="containsText" text="3- Bajo">
      <formula>NOT(ISERROR(SEARCH("3- Bajo",C8)))</formula>
    </cfRule>
    <cfRule type="containsText" dxfId="15" priority="145" operator="containsText" text="4- Bajo">
      <formula>NOT(ISERROR(SEARCH("4- Bajo",C8)))</formula>
    </cfRule>
    <cfRule type="containsText" dxfId="14" priority="146" operator="containsText" text="1- Bajo">
      <formula>NOT(ISERROR(SEARCH("1- Bajo",C8)))</formula>
    </cfRule>
  </conditionalFormatting>
  <conditionalFormatting sqref="D10:D5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5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86">
      <colorScale>
        <cfvo type="min"/>
        <cfvo type="max"/>
        <color rgb="FFFF7128"/>
        <color rgb="FFFFEF9C"/>
      </colorScale>
    </cfRule>
  </conditionalFormatting>
  <conditionalFormatting sqref="F10:F5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Politicas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2023-10-13T15:12:52Z</cp:lastPrinted>
  <dcterms:created xsi:type="dcterms:W3CDTF">2021-04-16T16:11:31Z</dcterms:created>
  <dcterms:modified xsi:type="dcterms:W3CDTF">2024-12-27T21:53:48Z</dcterms:modified>
</cp:coreProperties>
</file>